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Y:\Rozsochy\"/>
    </mc:Choice>
  </mc:AlternateContent>
  <bookViews>
    <workbookView xWindow="0" yWindow="0" windowWidth="0" windowHeight="0"/>
  </bookViews>
  <sheets>
    <sheet name="Rekapitulace" sheetId="4" r:id="rId1"/>
    <sheet name="SO 000" sheetId="2" r:id="rId2"/>
    <sheet name="SO 101" sheetId="3" r:id="rId3"/>
  </sheets>
  <calcPr/>
</workbook>
</file>

<file path=xl/calcChain.xml><?xml version="1.0" encoding="utf-8"?>
<calcChain xmlns="http://schemas.openxmlformats.org/spreadsheetml/2006/main">
  <c i="4" l="1" r="E11"/>
  <c r="D11"/>
  <c r="C11"/>
  <c r="E10"/>
  <c r="D10"/>
  <c r="C10"/>
  <c r="C7"/>
  <c r="C6"/>
  <c i="3" r="I3"/>
  <c r="I192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I155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I82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I69"/>
  <c r="O78"/>
  <c r="I78"/>
  <c r="O74"/>
  <c r="I74"/>
  <c r="O70"/>
  <c r="I70"/>
  <c r="I60"/>
  <c r="O65"/>
  <c r="I65"/>
  <c r="O61"/>
  <c r="I61"/>
  <c r="I20"/>
  <c r="O56"/>
  <c r="I56"/>
  <c r="O52"/>
  <c r="I52"/>
  <c r="O48"/>
  <c r="I48"/>
  <c r="O44"/>
  <c r="I44"/>
  <c r="O40"/>
  <c r="I40"/>
  <c r="O36"/>
  <c r="I36"/>
  <c r="O32"/>
  <c r="I32"/>
  <c r="O28"/>
  <c r="I28"/>
  <c r="O25"/>
  <c r="I25"/>
  <c r="O21"/>
  <c r="I21"/>
  <c r="I8"/>
  <c r="O16"/>
  <c r="I16"/>
  <c r="O12"/>
  <c r="I12"/>
  <c r="O9"/>
  <c r="I9"/>
  <c i="2" r="I3"/>
  <c r="I8"/>
  <c r="O39"/>
  <c r="I39"/>
  <c r="O35"/>
  <c r="I35"/>
  <c r="O32"/>
  <c r="I32"/>
  <c r="O28"/>
  <c r="I28"/>
  <c r="O24"/>
  <c r="I24"/>
  <c r="O20"/>
  <c r="I20"/>
  <c r="O16"/>
  <c r="I16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<sst xmlns="http://schemas.openxmlformats.org/spreadsheetml/2006/main">
  <si>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</si>
  <si>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</si>
  <si>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</si>
  <si>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ZR 2026 - III/3853 Rozsochy průtah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</si>
  <si>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</si>
  <si>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</si>
  <si>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</si>
  <si>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</si>
  <si>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</si>
  <si>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</si>
  <si>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</si>
  <si>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</si>
  <si>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Všeobecné a předběžné položky</t>
  </si>
  <si>
    <t>SO 101</t>
  </si>
  <si>
    <t>SO 101 Komunikace</t>
  </si>
  <si>
    <t>Soupis prací objektu</t>
  </si>
  <si>
    <t>S</t>
  </si>
  <si>
    <t>Stavba:</t>
  </si>
  <si>
    <t>ZR 2026</t>
  </si>
  <si>
    <t>III/3853 Rozsochy průtah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</si>
  <si>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</si>
  <si>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</si>
  <si>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</si>
  <si>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</si>
  <si>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</si>
  <si>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</si>
  <si>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</si>
  <si>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</si>
  <si>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</si>
  <si>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</si>
  <si>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</si>
  <si>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</si>
  <si>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</si>
  <si>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</si>
  <si>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</si>
  <si>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</si>
  <si>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</si>
  <si>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02610</t>
  </si>
  <si>
    <t/>
  </si>
  <si>
    <t>ZKOUŠENÍ KONSTRUKCÍ A PRACÍ ZKUŠEBNOU ZHOTOVITELE</t>
  </si>
  <si>
    <t>KPL</t>
  </si>
  <si>
    <t>PP</t>
  </si>
  <si>
    <t>TS</t>
  </si>
  <si>
    <t>Položka zahrnuje:
- veškeré náklady spojené s objednatelem požadovanými zkouškami
Položka nezahrnuje:
- x</t>
  </si>
  <si>
    <t>02710</t>
  </si>
  <si>
    <t>POMOC PRÁCE ZŘÍZ NEBO ZAJIŠŤ OBJÍŽĎKY A PŘÍSTUP CESTY</t>
  </si>
  <si>
    <t>VV</t>
  </si>
  <si>
    <t>Zajištění dopravně inženýrského opatření včetně projednání s Policií ČR a získání povolení uzavírky silnice 1 = 1,000 [A]</t>
  </si>
  <si>
    <t>Položka zahrnuje:
- veškeré náklady spojené se zřízením nebo zajištěním objížďky a přístupové cesty
Položka nezahrnuje:
- x</t>
  </si>
  <si>
    <t>02720</t>
  </si>
  <si>
    <t>POMOC PRÁCE ZŘÍZ NEBO ZAJIŠŤ REGULACI A OCHRANU DOPRAVY</t>
  </si>
  <si>
    <t>Veškeré přechodné svislé i vodorovné dopravní značení, dopravní zařízení, výstražné vozíky, montáž, demontáž, pronájem, pravidelnou kontrolu, údržbu, servis, přemisťování, přeznačování a manipulaci s nimi "DIO:"1 = 1,000 [A]</t>
  </si>
  <si>
    <t>Položka zahrnuje:
- veškeré náklady spojené s objednatelem požadovanými zařízeními
Položka nezahrnuje:
- x</t>
  </si>
  <si>
    <t>02730</t>
  </si>
  <si>
    <t>POMOC PRÁCE ZŘÍZ NEBO ZAJIŠŤ OCHRANU INŽENÝRSKÝCH SÍTÍ</t>
  </si>
  <si>
    <t>ochrana inž. sítí, čerpání se souhlasem TDS 1 = 1,000 [A]</t>
  </si>
  <si>
    <t>Položka zahrnuje:
- veškeré náklady spojené s ochranou inženýrských sítí
Položka nezahrnuje:
- x</t>
  </si>
  <si>
    <t>02910</t>
  </si>
  <si>
    <t>OSTATNÍ POŽADAVKY - ZEMĚMĚŘICKÁ MĚŘENÍ VE VÝSTAVBĚ</t>
  </si>
  <si>
    <t>vytýčení inženýrských sítí 1 = 1,000 [A]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</si>
  <si>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</si>
  <si>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</t>
  </si>
  <si>
    <t>OSTATNÍ POŽADAVKY - ZEMĚMĚŘICKÉ ZAMĚŘENÍ</t>
  </si>
  <si>
    <t>geodetické zaměření stavby- kostky, asf. vrstvy, sanace, DTM 1 = 1,000 [A]</t>
  </si>
  <si>
    <t>Položka zahrnuje:
- veškeré náklady spojené s objednatelem požadovanými pracemi
Položka nezahrnuje:
- x</t>
  </si>
  <si>
    <t>02944</t>
  </si>
  <si>
    <t>OSTAT POŽADAVKY - DOKUMENTACE SKUTEČ PROVEDENÍ V DIGIT FORMĚ</t>
  </si>
  <si>
    <t>Položka zahrnuje: 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
Položka nezahrnuje: 
- x</t>
  </si>
  <si>
    <t>02991</t>
  </si>
  <si>
    <t>OSTATNÍ POŽADAVKY - INFORMAČNÍ TABULE</t>
  </si>
  <si>
    <t>KUS</t>
  </si>
  <si>
    <t>Info tabule 2,5 x 1,75 m 1 = 1,000 [A]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</si>
  <si>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</si>
  <si>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03100</t>
  </si>
  <si>
    <t>ZAŘÍZENÍ STAVENIŠTĚ - ZŘÍZENÍ, PROVOZ, DEMONTÁŽ</t>
  </si>
  <si>
    <t>Oplocené zařízení staveniště se stavební buňkou a WC, čerpání se souhlasem TDS 1 = 1,000 [A]</t>
  </si>
  <si>
    <t>Položka zahrnuje:
 objednatelem povolené náklady na pořízení (event. pronájem), provozování, udržování a likvidaci zhotovitelova zařízení
Položka nezahrnuje:
- x</t>
  </si>
  <si>
    <t>014102</t>
  </si>
  <si>
    <t>POPLATKY ZA SKLÁDKU</t>
  </si>
  <si>
    <t>T</t>
  </si>
  <si>
    <t>Odpadní mater. z kanlizačních šachet a pot. DN 500</t>
  </si>
  <si>
    <t>Položka zahrnuje:
- veškeré poplatky provozovateli skládky související s uložením odpadu na skládce.
Položka nezahrnuje:
- x</t>
  </si>
  <si>
    <t>014112</t>
  </si>
  <si>
    <t>POPLATKY ZA SKLÁDKU TYP S-IO (INERTNÍ ODPAD)</t>
  </si>
  <si>
    <t>"dle PD 2. stuace pozemní komunkace, 4. vzorové příčné řezy, výpočet odměrem"_x000d_
 "p.""12922:"3,9*1,8 = 7,020 [A]_x000d_
 "p. 122738:"839,78*1,8 = 1511,604 [B]_x000d_
 "p. 123738:"1244,09*1,8 = 2239,362 [C]_x000d_
 "p. 132738:"237,225*1,8 = 427,005 [D]_x000d_
 "p. 131738:"16,8*1,8 = 30,240 [E]_x000d_
 "Celkem: "A+B+C+D+E = 4215,231 [F]</t>
  </si>
  <si>
    <t>014122</t>
  </si>
  <si>
    <t>POPLATKY ZA SKLÁDKU TYP S-OO (OSTATNÍ ODPAD)</t>
  </si>
  <si>
    <t>"dle PD 2. stuace pozemní komunkace, 4. vzorové příčné řezy, výpočet odměrem"_x000d_
 "p.122738:"12*2,5 = 30,000 [A]_x000d_
 "p.969257:"7*2,5 = 17,500 [B]_x000d_
 "Celkem: "A+B = 47,500 [C]</t>
  </si>
  <si>
    <t>1</t>
  </si>
  <si>
    <t>Zemní práce</t>
  </si>
  <si>
    <t>113132</t>
  </si>
  <si>
    <t>ODSTRANĚNÍ KRYTU ZPEVNĚNÝCH PLOCH S ASFALT POJIVEM, ODVOZ DO 2KM</t>
  </si>
  <si>
    <t>M3</t>
  </si>
  <si>
    <t>OVOZ NA MEZISKLÁDKU, BUDE POUŽITO ZPĚT DO RECYKLACE ZA STUENA</t>
  </si>
  <si>
    <t>"dle PD 2. stuace pozemní komunkace, 4. vzorové příčné řezy, výpočet odměrem "_x000d_
 "vozovka:"439*0,14 = 61,460 [A]_x000d_
 "Celkem: "A = 61,460 [B]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</si>
  <si>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</si>
  <si>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113177</t>
  </si>
  <si>
    <t>ODSTRAN KRYTU ZPEVNĚNÝCH PLOCH Z DLAŽEB KOSTEK, ODVOZ DO 16KM</t>
  </si>
  <si>
    <t>"ODSTRAN KRYTU ZPEVNĚNÝCH PLOCH Z DLAŽEB KOSTEK, ODVOZ DO 16 KM
ČÁST ŽUL. DLAŽBY BUDE POUŽTO ZPĚT NA VOZOVKU (500m2*0,1=50m3*2,5=125t)
ČÁST NA SKLÁDKU INVESTORA (960m2*0,1=96m3*2,5=240t)
ČÁST NA SKLÁDKU OBCE ROZSOCHY (160m2*0,1=16m3*2,5=40t)_x000d_
ZBYTEK ODKUP ZHOTOVITELEM STAVBY (1500m2*0,1=150m3*2,5=375t)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</si>
  <si>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</si>
  <si>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113764</t>
  </si>
  <si>
    <t>FRÉZOVÁNÍ DRÁŽKY PRŮŘEZU DO 400MM2 V ASFALTOVÉ VOZOVCE</t>
  </si>
  <si>
    <t>M</t>
  </si>
  <si>
    <t>"dle PD výkresy D.1.1.1.1.1-4, výpočet odměrem z PD"_x000d_
 "napojení na asfalt. plochu, pracovní spáry:"121 = 121,000 [A]_x000d_
 "Celkem: "A = 121,000 [B]</t>
  </si>
  <si>
    <t>Položka zahrnuje:
- veškerou manipulaci s vybouranou sutí a s vybouranými hmotami vč. uložení na skládku.
Položka nezahrnuje:
- x</t>
  </si>
  <si>
    <t>122738</t>
  </si>
  <si>
    <t>ODKOPÁVKY A PROKOPÁVKY OBECNÉ TŘ. I, ODVOZ DO 20KM</t>
  </si>
  <si>
    <t>"dle PD 2. stuace pozemní komunkace, 4. vzorové příčné řezy, výpočet odměrem "_x000d_
 "stáv. konstrukce vozovky"_x000d_
 "tl. 140mm:"4890*0,14 = 684,600 [A]_x000d_
 "tl. 120mm:"439*0,12 = 52,680 [B]_x000d_
 "tl. 410mm:"250*0,41 = 102,500 [C]_x000d_
 "Celkem: "A+B+C = 839,780 [D]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</si>
  <si>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</si>
  <si>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123738</t>
  </si>
  <si>
    <t>ODKOP PRO SPOD STAVBU SILNIC A ŽELEZNIC TŘ. I, ODVOZ DO 20KM</t>
  </si>
  <si>
    <t>"dle PD 2. stuace pozemní komunkace, 4. vzorové příčné řezy, výpočet odměrem "_x000d_
 "sanace položí 30% z plochy 5329m2: "1598,7*0,7 = 1119,090 [A]_x000d_
 "sanace křžovatky:"250*0,5 = 125,000 [B]_x000d_
 "Celkem: "A+B = 1244,090 [C]</t>
  </si>
  <si>
    <t>12922</t>
  </si>
  <si>
    <t>ČIŠTĚNÍ KRAJNIC OD NÁNOSU TL. DO 100MM</t>
  </si>
  <si>
    <t>M2</t>
  </si>
  <si>
    <t>"dle PD 2. stuace pozemní komunkace, 4. vzorové příčné řezy, výpočet odměrem "_x000d_
 "krajnice:"78*0,5 = 39,000 [A]_x000d_
 "Celkem: "A = 39,000 [B]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</si>
  <si>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</si>
  <si>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131738</t>
  </si>
  <si>
    <t>HLOUBENÍ JAM ZAPAŽ I NEPAŽ TŘ. I, ODVOZ DO 20KM</t>
  </si>
  <si>
    <t>"dle PD 2. stuace pozemní komunkace, 4. vzorové příčné řezy, výpočet odměrem "_x000d_
 "ulční vpust:"(1*1*1,2)*14 = 16,800 [A]_x000d_
 "Celkem: "A = 16,800 [B]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</si>
  <si>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</si>
  <si>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132738</t>
  </si>
  <si>
    <t>HLOUBENÍ RÝH ŠÍŘ DO 2M PAŽ I NEPAŽ TŘ. I, ODVOZ DO 20KM</t>
  </si>
  <si>
    <t>"dle PD 2. stuace pozemní komunkace, 4. vzorové příčné řezy, výpočet odměrem "_x000d_
 "podélná drenáž:"(278+245+20+13+13+15)*0,5*0,3 = 87,600 [A]_x000d_
 "přípojky ulčních vpustí:"103*0,75*1,5 = 115,875 [B]_x000d_
 "podélná drenáž mimo vozovku:"30*0,75*1,5 = 33,750 [C]_x000d_
 "Celkem: "A+B+C = 237,225 [D]</t>
  </si>
  <si>
    <t>17581</t>
  </si>
  <si>
    <t>OBSYP POTRUBÍ A OBJEKTŮ Z NAKUPOVANÝCH MATERIÁLŮ</t>
  </si>
  <si>
    <t>"dle PD 2. stuace pozemní komunkace, 4. vzorové příčné řezy, výpočet odměrem"_x000d_
 "přípojky UV:"110 = 110,000 [A]_x000d_
 "podélná drenáž:"107 = 107,000 [B]_x000d_
 "případná kanalzace:"145 = 145,000 [C]_x000d_
 "ulční vpusti:"10,4 = 10,400 [D]_x000d_
 "šachty:"1,8 = 1,800 [E]_x000d_
 "Celkem: "A+B+C+D+E = 374,200 [F]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</si>
  <si>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</si>
  <si>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</si>
  <si>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</si>
  <si>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>"dle PD 2. stuace pozemní komunkace, 4. vzorové příčné řezy, výpočet odměrem"_x000d_
 "pláň:"5140 = 5140,000 [A]_x000d_
 "Celkem: "A = 5140,000 [B]</t>
  </si>
  <si>
    <t>Položka zahrnuje:
- úpravu pláně včetně vyrovnání výškových rozdílů. Míru zhutnění určuje projekt.
Položka nezahrnuje:
- x</t>
  </si>
  <si>
    <t>2</t>
  </si>
  <si>
    <t>Základy</t>
  </si>
  <si>
    <t>21361</t>
  </si>
  <si>
    <t>DRENÁŽNÍ VRSTVY Z GEOTEXTILIE</t>
  </si>
  <si>
    <t>"dle PD 2. stuace pozemní komunkace, 4. vzorové příčné řezy, výpočet odměrem"_x000d_
 "sanace podloží:"1598,7 = 1598,700 [A]_x000d_
 "podélná drenáž:"584*2 = 1168,000 [B]_x000d_
 "Celkem: "A+B = 2766,700 [C]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</si>
  <si>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</si>
  <si>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21450</t>
  </si>
  <si>
    <t>SANAČNÍ VRSTVY Z KAMENIVA</t>
  </si>
  <si>
    <t>"dle PD 2. stuace pozemní komunkace, 4. vzorové příčné řezy, výpočet odměrem"_x000d_
 "sanace podloží:"1119,09+125 = 1244,090 [A]_x000d_
 "Celkem: "A = 1244,090 [B]</t>
  </si>
  <si>
    <t>Položka zahrnuje
- dodávku předepsaného kameniva
- mimostaveništní a vnitrostaveništní dopravu a jeho uložení
- není-li v zadávací dokumentaci uvedeno jinak, jedná se o nakupovaný materiál
Položka nezahrnuje:
- x</t>
  </si>
  <si>
    <t>4</t>
  </si>
  <si>
    <t>Vodorovné konstrukce</t>
  </si>
  <si>
    <t>451312</t>
  </si>
  <si>
    <t>PODKLADNÍ A VÝPLŇOVÉ VRSTVY Z PROSTÉHO BETONU C12/15</t>
  </si>
  <si>
    <t>"dle PD 2. stuace pozemní komunkace, 4. vzorové příčné řezy, výpočet odměrem"_x000d_
 "uliční vpusti:"(1*1*0,1)*26 = 2,600 [A]_x000d_
 "šachty:"(1*1*0,1)*15 = 1,500 [B]_x000d_
 "odvodňovací žlab:"0,3*0,1*150 = 4,500 [C]_x000d_
 "Celkem: "A+B+C = 8,600 [D]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</si>
  <si>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</si>
  <si>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45152</t>
  </si>
  <si>
    <t>PODKLADNÍ A VÝPLŇOVÉ VRSTVY Z KAMENIVA DRCENÉHO</t>
  </si>
  <si>
    <t>"dle PD 2. stuace pozemní komunkace, 4. vzorové příčné řezy, výpočet odměrem"_x000d_
 "lože přípojky:"0,5*103*0,05 = 2,575 [A]_x000d_
 "lože podélná drenáž:"0,5*584*0,05 = 14,600 [B]_x000d_
 "lože v případě kanalizace:"0,75*70*0,05 = 2,625 [C]_x000d_
 "Celkem: "A+B+C = 19,800 [D]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</si>
  <si>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</si>
  <si>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465512</t>
  </si>
  <si>
    <t>DLAŽBY Z LOMOVÉHO KAMENE NA MC</t>
  </si>
  <si>
    <t>"dle PD 2. stuace pozemní komunkace, 4. vzorové příčné řezy, výpočet odměrem"_x000d_
 "výtokové šikmé kamenné čelo podélná drenáž:"1,5*1,5*0,15 = 0,338 [A]_x000d_
 "Celkem: "A = 0,338 [B]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</si>
  <si>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</si>
  <si>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5</t>
  </si>
  <si>
    <t>Komunikace</t>
  </si>
  <si>
    <t>56142H</t>
  </si>
  <si>
    <t xml:space="preserve">SMĚSI Z KAMENIVA STMELENÉ CEMENTEM  SC C 12/16 TL. DO 100MM</t>
  </si>
  <si>
    <t>"dle PD 2. stuace pozemní komunkace, 4. vzorové příčné řezy, výpočet odměrem"_x000d_
 "SC:"2020 = 2020,000 [A]_x000d_
 "Celkem: "A = 2020,000 [B]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</si>
  <si>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</si>
  <si>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56143H</t>
  </si>
  <si>
    <t xml:space="preserve">SMĚSI Z KAMENIVA STMELENÉ CEMENTEM  SC C 12/16 TL. DO 150MM</t>
  </si>
  <si>
    <t>"dle PD 2. stuace pozemní komunkace, 4. vzorové příčné řezy, výpočet odměrem"_x000d_
 "SC:"2870+250 = 3120,000 [A]_x000d_
 "Celkem: "A = 3120,000 [B]</t>
  </si>
  <si>
    <t>56332</t>
  </si>
  <si>
    <t>VOZOVKOVÉ VRSTVY ZE ŠTĚRKODRTI TL. DO 100MM</t>
  </si>
  <si>
    <t>"dle PD 2. stuace pozemní komunkace, 4. vzorové příčné řezy, výpočet odměrem"_x000d_
 "ŠD:"439 = 439,000 [A]_x000d_
 "Celkem: "A = 439,000 [B]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</si>
  <si>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</si>
  <si>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56335</t>
  </si>
  <si>
    <t>VOZOVKOVÉ VRSTVY ZE ŠTĚRKODRTI TL. DO 250MM</t>
  </si>
  <si>
    <t>"dle PD 2. stuace pozemní komunkace, 4. vzorové příčné řezy, výpočet odměrem"_x000d_
 "podkladní vrstva ŠDa 0/32 křižovatka:"250 = 250,000 [A]_x000d_
 "Celkem: "A = 250,000 [B]</t>
  </si>
  <si>
    <t>567306</t>
  </si>
  <si>
    <t>VRSTVY PRO OBNOVU A OPRAVY Z RECYKLOVANÉHO MATERIÁLU</t>
  </si>
  <si>
    <t>"dle PD 2. stuace pozemní komunkace, 4. vzorové příčné řezy, výpočet odměrem"_x000d_
 "asfal. vrstvy:"439*0,18 = 79,020 [A]_x000d_
 "Celkem: "A = 79,020 [B]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</si>
  <si>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</si>
  <si>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567326</t>
  </si>
  <si>
    <t>VRSTVY PRO OBNOVU A OPRAVY Z RECYKL MATERIÁLU TL DO 100MM</t>
  </si>
  <si>
    <t>"dle PD 2. stuace pozemní komunkace, 4. vzorové příčné řezy, výpočet odměrem"_x000d_
 "sjezdy, vjezdy:" 10+10 = 20,000 [A]_x000d_
 "Celkem: "A = 20,000 [B]</t>
  </si>
  <si>
    <t>567544</t>
  </si>
  <si>
    <t>VRST PRO OBNOVU A OPR RECYK ZA STUD CEM A ASF EM TL DO 200MM</t>
  </si>
  <si>
    <t>"dle PD 2. stuace pozemní komunkace, 4. vzorové příčné řezy, výpočet odměrem"_x000d_
 "recyklace:"439 = 439,000 [A]_x000d_
 "Celkem: "A = 439,000 [B]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</si>
  <si>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</si>
  <si>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56962</t>
  </si>
  <si>
    <t>ZPEVNĚNÍ KRAJNIC Z RECYKLOVANÉHO MATERIÁLU TL DO 100MM</t>
  </si>
  <si>
    <t>"dle PD 2. stuace pozemní komunkace, 4. vzorové příčné řezy, výpočet odměrem"_x000d_
 "krajnice:"30 = 30,000 [A]_x000d_
 "Celkem: "A = 30,000 [B]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</si>
  <si>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</si>
  <si>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572123</t>
  </si>
  <si>
    <t>INFILTRAČNÍ POSTŘIK Z EMULZE DO 1,0KG/M2</t>
  </si>
  <si>
    <t>Se souhlasem TDS</t>
  </si>
  <si>
    <t>"dle PD 2. stuace pozemní komunkace, 4. vzorové příčné řezy, výpočet odměrem"_x000d_
 "infitrační postřik:"2870+250+439 = 3559,000 [A]_x000d_
 "Celkem: "A = 3559,000 [B]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</si>
  <si>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</si>
  <si>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572213</t>
  </si>
  <si>
    <t>SPOJOVACÍ POSTŘIK Z EMULZE DO 0,5KG/M2</t>
  </si>
  <si>
    <t>"dle PD 2. stuace pozemní komunkace, 4. vzorové příčné řezy, výpočet odměrem"_x000d_
 "vozovka ACO 11:"2870+250+439 = 3559,000 [A]_x000d_
 "sjezdy, rozjezdy ACO 11:"118 = 118,000 [B]_x000d_
 "Celkem: "A+B = 3677,000 [C]</t>
  </si>
  <si>
    <t>574A33</t>
  </si>
  <si>
    <t>ASFALTOVÝ BETON PRO OBRUSNÉ VRSTVY ACO 11 TL. 40MM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</si>
  <si>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</si>
  <si>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574C46</t>
  </si>
  <si>
    <t>ASFALTOVÝ BETON PRO LOŽNÍ VRSTVY ACL 16+, 16S TL. 50MM</t>
  </si>
  <si>
    <t>"dle PD 2. stuace pozemní komunkace, 4. vzorové příčné řezy, výpočet odměrem"_x000d_
 "ACL 16+:"439 = 439,000 [A]_x000d_
 "Celkem: "A = 439,000 [B]</t>
  </si>
  <si>
    <t>574C66</t>
  </si>
  <si>
    <t>ASFALTOVÝ BETON PRO LOŽNÍ VRSTVY ACL 16+, 16S TL. 70MM</t>
  </si>
  <si>
    <t>"dle PD 2. stuace pozemní komunkace, 4. vzorové příčné řezy, výpočet odměrem"_x000d_
 "ACL 16+:"2870+250 = 3120,000 [A]_x000d_
 "Celkem: "A = 3120,000 [B]</t>
  </si>
  <si>
    <t>57621</t>
  </si>
  <si>
    <t>POSYP KAMENIVEM DRCENÝM 5KG/M2</t>
  </si>
  <si>
    <t>"dle PD 2. stuace pozemní komunkace, 4. vzorové příčné řezy, výpočet odměrem"_x000d_
 "posyp:"3559 = 3559,000 [A]_x000d_
 "Celkem: "A = 3559,000 [B]</t>
  </si>
  <si>
    <t>Položka zahrnuje:
- dodání kameniva předepsané kvality a zrnitosti
- posyp předepsaným množstvím
Položka nezahrnuje:
- x</t>
  </si>
  <si>
    <t>58221</t>
  </si>
  <si>
    <t>DLÁŽDĚNÉ KRYTY Z DROBNÝCH KOSTEK DO LOŽE Z KAMENIVA</t>
  </si>
  <si>
    <t>"dle PD 2. stuace pozemní komunkace, 4. vzorové příčné řezy, výpočet odměrem"_x000d_
 "doplnění do vozovky předpoklad:"500 = 500,000 [A]_x000d_
 "Celkem: "A = 500,000 [B]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</si>
  <si>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</si>
  <si>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587202</t>
  </si>
  <si>
    <t>PŘEDLÁŽDĚNÍ KRYTU Z DROBNÝCH KOSTEK</t>
  </si>
  <si>
    <t>"dle PD 2. stuace pozemní komunkace, 4. vzorové příčné řezy, výpočet odměrem"_x000d_
 "vozovka:"2020 = 2020,000 [A]_x000d_
 "podélná drenáž:"20 = 20,000 [B]_x000d_
 "Celkem: "A+B = 2040,000 [C]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</si>
  <si>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</si>
  <si>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587206</t>
  </si>
  <si>
    <t>PŘEDLÁŽDĚNÍ KRYTU Z BETONOVÝCH DLAŽDIC SE ZÁMKEM</t>
  </si>
  <si>
    <t>"dle PD 2. stuace pozemní komunkace, 4. vzorové příčné řezy, výpočet odměrem "_x000d_
 "předláždní chodníku v případě vypadnutí obruby předpoklad:"800*1 = 800,000 [A]_x000d_
 "Celkem: "A = 800,000 [B]</t>
  </si>
  <si>
    <t>58740</t>
  </si>
  <si>
    <t>PŘEDLÁŽDĚNÍ KRYTU Z VEGETAČNÍCH DÍLCŮ (PANELŮ)</t>
  </si>
  <si>
    <t>"dle PD 2. stuace pozemní komunkace, 4. vzorové příčné řezy, výpočet odměrem "_x000d_
 "oprava po podélné drenáži:"30*1,5 = 45,000 [A]_x000d_
 "Celkem: "A = 45,000 [B]</t>
  </si>
  <si>
    <t>8</t>
  </si>
  <si>
    <t>Potrubí</t>
  </si>
  <si>
    <t>87433</t>
  </si>
  <si>
    <t>POTRUBÍ Z TRUB PLASTOVÝCH ODPADNÍCH DN DO 150MM</t>
  </si>
  <si>
    <t>"dle PD 2. stuace pozemní komunkace, 4. vzorové příčné řezy, výpočet odměrem"_x000d_
 "přípojky:"103 = 103,000 [A]_x000d_
 "Celkem: "A = 103,000 [B]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</si>
  <si>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</si>
  <si>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87445</t>
  </si>
  <si>
    <t>POTRUBÍ Z TRUB PLASTOVÝCH ODPADNÍCH DN DO 300MM</t>
  </si>
  <si>
    <t>"dle PD 2. stuace pozemní komunkace, 4. vzorové příčné řezy, výpočet odměrem"_x000d_
 "případná kanalzace:"70 = 70,000 [A]_x000d_
 "Celkem: "A = 70,000 [B]</t>
  </si>
  <si>
    <t>875332</t>
  </si>
  <si>
    <t>POTRUBÍ DREN Z TRUB PLAST DN DO 150MM DĚROVANÝCH</t>
  </si>
  <si>
    <t>"dle PD 2. stuace pozemní komunkace, 4. vzorové příčné řezy, výpočet odměrem"_x000d_
 "podélná drenáž:"584 = 584,000 [A]_x000d_
 "Celkem: "A = 584,000 [B]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</si>
  <si>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</si>
  <si>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894145</t>
  </si>
  <si>
    <t>ŠACHTY KANALIZAČNÍ Z BETON DÍLCŮ NA POTRUBÍ DN DO 300MM</t>
  </si>
  <si>
    <t>"dle PD 2. stuace pozemní komunkace, 4. vzorové příčné řezy, výpočet odměrem"_x000d_
 "šachty:"3 = 3,000 [A]_x000d_
 "Celkem: "A = 3,000 [B]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</si>
  <si>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</si>
  <si>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894846</t>
  </si>
  <si>
    <t>ŠACHTY KANALIZAČNÍ PLASTOVÉ D 400MM</t>
  </si>
  <si>
    <t>"dle PD 2. stuace pozemní komunkace, 4. vzorové příčné řezy, výpočet odměrem"_x000d_
 "revizní šachty:"12 = 12,000 [A]_x000d_
 "Celkem: "A = 12,000 [B]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</si>
  <si>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</si>
  <si>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89712</t>
  </si>
  <si>
    <t>VPUSŤ KANALIZAČNÍ ULIČNÍ KOMPLETNÍ Z BETONOVÝCH DÍLCŮ</t>
  </si>
  <si>
    <t>"dle PD 2. stuace pozemní komunkace, 4. vzorové příčné řezy, výpočet odměrem"_x000d_
 "ulční vpust:"20 = 20,000 [A]_x000d_
 "Celkem: "A = 20,000 [B]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</si>
  <si>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</si>
  <si>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897541</t>
  </si>
  <si>
    <t>VPUSŤ ODVOD ŽLABŮ Z POLYMERBETONU SV. ŠÍŘKY DO 100MM</t>
  </si>
  <si>
    <t>"dle PD 2. stuace pozemní komunkace, 4. vzorové příčné řezy, výpočet odměrem"_x000d_
 "vpusť:"6 = 6,000 [A]_x000d_
 "Celkem: "A = 6,000 [B]</t>
  </si>
  <si>
    <t>Položka zahrnuje:
- dodávku a osazení předepsaného dílce včetně mříže
Položka nezahrnuje:
- předepsané podkladní konstrukce</t>
  </si>
  <si>
    <t>89921</t>
  </si>
  <si>
    <t>VÝŠKOVÁ ÚPRAVA POKLOPŮ</t>
  </si>
  <si>
    <t>"dle PD 2. stuace pozemní komunkace, 4. vzorové příčné řezy, výpočet odměrem"_x000d_
 "poklopy:"18 = 18,000 [A]_x000d_
 "Celkem: "A = 18,000 [B]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</si>
  <si>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</si>
  <si>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</si>
  <si>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</si>
  <si>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"dle PD 2. stuace pozemní komunkace, 4. vzorové příčné řezy, výpočet odměrem"_x000d_
 "hrnky:"12 = 12,000 [A]_x000d_
 "Celkem: "A = 12,000 [B]</t>
  </si>
  <si>
    <t>9</t>
  </si>
  <si>
    <t>Ostatní konstrukce a práce</t>
  </si>
  <si>
    <t>914131</t>
  </si>
  <si>
    <t>DOPRAVNÍ ZNAČKY ZÁKLADNÍ VELIKOSTI OCELOVÉ TŘ RA2 - DODÁVKA A MONTÁŽ</t>
  </si>
  <si>
    <t>"dle PD 2. stuace pozemní komunkace, 4. vzorové příčné řezy, výpočet odměrem"_x000d_
 "svislé dopravní značení:"_x000d_
 "P2:"6 = 6,000 [A]_x000d_
 "E2b:"1 = 1,000 [B]_x000d_
 "Celkem: "A+B = 7,000 [C]</t>
  </si>
  <si>
    <t>Položka zahrnuje:
- dodávku a montáž značek v požadovaném provedení
Položka nezahrnuje:
- x</t>
  </si>
  <si>
    <t>914133</t>
  </si>
  <si>
    <t>DOPRAVNÍ ZNAČKY ZÁKLADNÍ VELIKOSTI OCELOVÉ TŘ RA2 - DEMONTÁŽ</t>
  </si>
  <si>
    <t>"dle PD 2. stuace pozemní komunkace, 4. vzorové příčné řezy, výpočet odměrem"_x000d_
 "svislé dopravní značení:"4 = 4,000 [A]_x000d_
 "Celkem: "A = 4,000 [B]</t>
  </si>
  <si>
    <t>Položka zahrnuje:
- odstranění, demontáž a odklizení materiálu s odvozem na předepsané místo
Položka nezahrnuje:
- x</t>
  </si>
  <si>
    <t>914921</t>
  </si>
  <si>
    <t>SLOUPKY A STOJKY DOPRAVNÍCH ZNAČEK Z OCEL TRUBEK DO PATKY - DODÁVKA A MONTÁŽ</t>
  </si>
  <si>
    <t>"dle PD 2. stuace pozemní komunkace, 4. vzorové příčné řezy, výpočet odměrem"_x000d_
 "sloupek:"6 = 6,000 [A]_x000d_
 "Celkem: "A = 6,000 [B]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</si>
  <si>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</si>
  <si>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</si>
  <si>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</si>
  <si>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"dle PD 2. stuace pozemní komunkace, 4. vzorové příčné řezy, výpočet odměrem"_x000d_
 "V1a(0,125):"329*0,125 = 41,125 [A]_x000d_
 "V2b(3/1,5/0,125):"490*0,125 = 61,250 [B]_x000d_
 "V2b(1,5/1,5/0,25):"136*0,25 = 34,000 [C]_x000d_
 "V1a(0,125):"1544*0,125 = 193,000 [D]_x000d_
 "Celkem: "A+B+C+D = 329,375 [E]</t>
  </si>
  <si>
    <t>Položka zahrnuje:
- dodání a pokládku nátěrového materiálu
- předznačení a reflexní úpravu
Položka nezahrnuje:
- x
Způsob měření:
- měří se pouze natíraná plocha</t>
  </si>
  <si>
    <t>91782</t>
  </si>
  <si>
    <t>VÝŠKOVÁ ÚPRAVA OBRUBNÍKŮ KAMENNÝCH</t>
  </si>
  <si>
    <t>"dle PD 2. stuace pozemní komunkace, 4. vzorové příčné řezy, výpočet odměrem "_x000d_
 "žul. obruby předpoklad:" 800 = 800,000 [A]_x000d_
 "Celkem: "A = 800,000 [B]</t>
  </si>
  <si>
    <t>Položka zahrnuje:
- vytrhání, očištění, manipulaci
- nové betonové lože a osazení. 
Položka nezahrnuje:
- nutné doplnění novými obrubami se uvede v položkách 9172 až 9177</t>
  </si>
  <si>
    <t>931324</t>
  </si>
  <si>
    <t>TĚSNĚNÍ DILATAČ SPAR ASF ZÁLIVKOU MODIFIK PRŮŘ DO 400MM2</t>
  </si>
  <si>
    <t>Položka zahrnuje:
- dodávku a osazení předepsaného materiálu
- očištění ploch spáry před úpravou
- očištění okolí spáry po úpravě
Položka nezahrnuje:
- těsnící profil</t>
  </si>
  <si>
    <t>93541</t>
  </si>
  <si>
    <t>ŽLABY Z DÍLCŮ Z POLYMERBETONU SVĚTLÉ ŠÍŘKY DO 100MM VČETNĚ MŘÍŽÍ</t>
  </si>
  <si>
    <t>"dle PD 2. stuace pozemní komunkace, 4. vzorové příčné řezy, výpočet odměrem"_x000d_
 "žlab se spádem ve dně:"65 = 65,000 [A]_x000d_
 "žlab bez spádu:"85 = 85,000 [B]_x000d_
 "Celkem: "A+B = 150,000 [C]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</si>
  <si>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</si>
  <si>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96688</t>
  </si>
  <si>
    <t>VYBOURÁNÍ KANALIZAČ ŠACHET KOMPLETNÍCH</t>
  </si>
  <si>
    <t>"dle PD 2. stuace pozemní komunkace, 4. vzorové příčné řezy, výpočet odměrem "_x000d_
 "šachta-vpust:"20 = 20,000 [A]_x000d_
 "Celkem: "A = 20,000 [B]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</si>
  <si>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</si>
  <si>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969257</t>
  </si>
  <si>
    <t>VYBOURÁNÍ POTRUBÍ DN DO 500MM KANALIZAČ</t>
  </si>
  <si>
    <t>"dle PD 2. stuace pozemní komunkace, 4. vzorové příčné řezy, výpočet odměrem "_x000d_
 "případná výměna potrubí:"70 = 70,000 [A]_x000d_
 "Celkem: "A = 70,000 [B]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</si>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</sst>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7.570313" bestFit="1" customWidth="1"/>
    <col min="2" max="2" width="129.5703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SUM(C10:C11)</f>
        <v>0</v>
      </c>
      <c r="D6" s="3"/>
      <c r="E6" s="3"/>
    </row>
    <row r="7">
      <c r="A7" s="3"/>
      <c r="B7" s="5" t="s">
        <v>5</v>
      </c>
      <c r="C7" s="6">
        <f>SUM(E10:E11)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101'!I3</f>
        <v>0</v>
      </c>
      <c r="D11" s="9">
        <f>SUMIFS('SO 101'!O:O,'SO 101'!A:A,"P")</f>
        <v>0</v>
      </c>
      <c r="E11" s="9">
        <f>C11+D11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15</v>
      </c>
      <c r="F2" s="15"/>
      <c r="G2" s="15"/>
      <c r="H2" s="15"/>
      <c r="I2" s="15"/>
      <c r="J2" s="17"/>
    </row>
    <row r="3">
      <c r="A3" s="3" t="s">
        <v>16</v>
      </c>
      <c r="B3" s="18" t="s">
        <v>17</v>
      </c>
      <c r="C3" s="19" t="s">
        <v>18</v>
      </c>
      <c r="D3" s="20"/>
      <c r="E3" s="21" t="s">
        <v>19</v>
      </c>
      <c r="F3" s="15"/>
      <c r="G3" s="15"/>
      <c r="H3" s="22" t="s">
        <v>11</v>
      </c>
      <c r="I3" s="23">
        <f>SUMIFS(I8:I42,A8:A42,"SD")</f>
        <v>0</v>
      </c>
      <c r="J3" s="17"/>
      <c r="O3">
        <v>0</v>
      </c>
      <c r="P3">
        <v>2</v>
      </c>
    </row>
    <row r="4">
      <c r="A4" s="3" t="s">
        <v>20</v>
      </c>
      <c r="B4" s="18" t="s">
        <v>21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22</v>
      </c>
      <c r="B5" s="25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7" t="s">
        <v>28</v>
      </c>
      <c r="H5" s="7" t="s">
        <v>29</v>
      </c>
      <c r="I5" s="7"/>
      <c r="J5" s="26" t="s">
        <v>30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31</v>
      </c>
      <c r="I6" s="7" t="s">
        <v>32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33</v>
      </c>
      <c r="B8" s="30"/>
      <c r="C8" s="31" t="s">
        <v>34</v>
      </c>
      <c r="D8" s="32"/>
      <c r="E8" s="29" t="s">
        <v>35</v>
      </c>
      <c r="F8" s="32"/>
      <c r="G8" s="32"/>
      <c r="H8" s="32"/>
      <c r="I8" s="33">
        <f>SUMIFS(I9:I42,A9:A42,"P")</f>
        <v>0</v>
      </c>
      <c r="J8" s="34"/>
    </row>
    <row r="9">
      <c r="A9" s="35" t="s">
        <v>36</v>
      </c>
      <c r="B9" s="35">
        <v>1</v>
      </c>
      <c r="C9" s="36" t="s">
        <v>37</v>
      </c>
      <c r="D9" s="35" t="s">
        <v>38</v>
      </c>
      <c r="E9" s="37" t="s">
        <v>39</v>
      </c>
      <c r="F9" s="38" t="s">
        <v>40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41</v>
      </c>
      <c r="B10" s="42"/>
      <c r="C10" s="43"/>
      <c r="D10" s="43"/>
      <c r="E10" s="44" t="s">
        <v>38</v>
      </c>
      <c r="F10" s="43"/>
      <c r="G10" s="43"/>
      <c r="H10" s="43"/>
      <c r="I10" s="43"/>
      <c r="J10" s="45"/>
    </row>
    <row r="11" ht="60">
      <c r="A11" s="35" t="s">
        <v>42</v>
      </c>
      <c r="B11" s="42"/>
      <c r="C11" s="43"/>
      <c r="D11" s="43"/>
      <c r="E11" s="37" t="s">
        <v>43</v>
      </c>
      <c r="F11" s="43"/>
      <c r="G11" s="43"/>
      <c r="H11" s="43"/>
      <c r="I11" s="43"/>
      <c r="J11" s="45"/>
    </row>
    <row r="12">
      <c r="A12" s="35" t="s">
        <v>36</v>
      </c>
      <c r="B12" s="35">
        <v>2</v>
      </c>
      <c r="C12" s="36" t="s">
        <v>44</v>
      </c>
      <c r="D12" s="35" t="s">
        <v>38</v>
      </c>
      <c r="E12" s="37" t="s">
        <v>45</v>
      </c>
      <c r="F12" s="38" t="s">
        <v>40</v>
      </c>
      <c r="G12" s="39">
        <v>1</v>
      </c>
      <c r="H12" s="40">
        <v>0</v>
      </c>
      <c r="I12" s="40">
        <f>ROUND(G12*H12,P4)</f>
        <v>0</v>
      </c>
      <c r="J12" s="35"/>
      <c r="O12" s="41">
        <f>I12*0.21</f>
        <v>0</v>
      </c>
      <c r="P12">
        <v>3</v>
      </c>
    </row>
    <row r="13">
      <c r="A13" s="35" t="s">
        <v>41</v>
      </c>
      <c r="B13" s="42"/>
      <c r="C13" s="43"/>
      <c r="D13" s="43"/>
      <c r="E13" s="44" t="s">
        <v>38</v>
      </c>
      <c r="F13" s="43"/>
      <c r="G13" s="43"/>
      <c r="H13" s="43"/>
      <c r="I13" s="43"/>
      <c r="J13" s="45"/>
    </row>
    <row r="14" ht="30">
      <c r="A14" s="35" t="s">
        <v>46</v>
      </c>
      <c r="B14" s="42"/>
      <c r="C14" s="43"/>
      <c r="D14" s="43"/>
      <c r="E14" s="46" t="s">
        <v>47</v>
      </c>
      <c r="F14" s="43"/>
      <c r="G14" s="43"/>
      <c r="H14" s="43"/>
      <c r="I14" s="43"/>
      <c r="J14" s="45"/>
    </row>
    <row r="15" ht="75">
      <c r="A15" s="35" t="s">
        <v>42</v>
      </c>
      <c r="B15" s="42"/>
      <c r="C15" s="43"/>
      <c r="D15" s="43"/>
      <c r="E15" s="37" t="s">
        <v>48</v>
      </c>
      <c r="F15" s="43"/>
      <c r="G15" s="43"/>
      <c r="H15" s="43"/>
      <c r="I15" s="43"/>
      <c r="J15" s="45"/>
    </row>
    <row r="16">
      <c r="A16" s="35" t="s">
        <v>36</v>
      </c>
      <c r="B16" s="35">
        <v>3</v>
      </c>
      <c r="C16" s="36" t="s">
        <v>49</v>
      </c>
      <c r="D16" s="35" t="s">
        <v>38</v>
      </c>
      <c r="E16" s="37" t="s">
        <v>50</v>
      </c>
      <c r="F16" s="38" t="s">
        <v>40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41</v>
      </c>
      <c r="B17" s="42"/>
      <c r="C17" s="43"/>
      <c r="D17" s="43"/>
      <c r="E17" s="44" t="s">
        <v>38</v>
      </c>
      <c r="F17" s="43"/>
      <c r="G17" s="43"/>
      <c r="H17" s="43"/>
      <c r="I17" s="43"/>
      <c r="J17" s="45"/>
    </row>
    <row r="18" ht="60">
      <c r="A18" s="35" t="s">
        <v>46</v>
      </c>
      <c r="B18" s="42"/>
      <c r="C18" s="43"/>
      <c r="D18" s="43"/>
      <c r="E18" s="46" t="s">
        <v>51</v>
      </c>
      <c r="F18" s="43"/>
      <c r="G18" s="43"/>
      <c r="H18" s="43"/>
      <c r="I18" s="43"/>
      <c r="J18" s="45"/>
    </row>
    <row r="19" ht="60">
      <c r="A19" s="35" t="s">
        <v>42</v>
      </c>
      <c r="B19" s="42"/>
      <c r="C19" s="43"/>
      <c r="D19" s="43"/>
      <c r="E19" s="37" t="s">
        <v>52</v>
      </c>
      <c r="F19" s="43"/>
      <c r="G19" s="43"/>
      <c r="H19" s="43"/>
      <c r="I19" s="43"/>
      <c r="J19" s="45"/>
    </row>
    <row r="20">
      <c r="A20" s="35" t="s">
        <v>36</v>
      </c>
      <c r="B20" s="35">
        <v>4</v>
      </c>
      <c r="C20" s="36" t="s">
        <v>53</v>
      </c>
      <c r="D20" s="35" t="s">
        <v>38</v>
      </c>
      <c r="E20" s="37" t="s">
        <v>54</v>
      </c>
      <c r="F20" s="38" t="s">
        <v>40</v>
      </c>
      <c r="G20" s="39">
        <v>1</v>
      </c>
      <c r="H20" s="40">
        <v>0</v>
      </c>
      <c r="I20" s="40">
        <f>ROUND(G20*H20,P4)</f>
        <v>0</v>
      </c>
      <c r="J20" s="35"/>
      <c r="O20" s="41">
        <f>I20*0.21</f>
        <v>0</v>
      </c>
      <c r="P20">
        <v>3</v>
      </c>
    </row>
    <row r="21">
      <c r="A21" s="35" t="s">
        <v>41</v>
      </c>
      <c r="B21" s="42"/>
      <c r="C21" s="43"/>
      <c r="D21" s="43"/>
      <c r="E21" s="44" t="s">
        <v>38</v>
      </c>
      <c r="F21" s="43"/>
      <c r="G21" s="43"/>
      <c r="H21" s="43"/>
      <c r="I21" s="43"/>
      <c r="J21" s="45"/>
    </row>
    <row r="22">
      <c r="A22" s="35" t="s">
        <v>46</v>
      </c>
      <c r="B22" s="42"/>
      <c r="C22" s="43"/>
      <c r="D22" s="43"/>
      <c r="E22" s="46" t="s">
        <v>55</v>
      </c>
      <c r="F22" s="43"/>
      <c r="G22" s="43"/>
      <c r="H22" s="43"/>
      <c r="I22" s="43"/>
      <c r="J22" s="45"/>
    </row>
    <row r="23" ht="60">
      <c r="A23" s="35" t="s">
        <v>42</v>
      </c>
      <c r="B23" s="42"/>
      <c r="C23" s="43"/>
      <c r="D23" s="43"/>
      <c r="E23" s="37" t="s">
        <v>56</v>
      </c>
      <c r="F23" s="43"/>
      <c r="G23" s="43"/>
      <c r="H23" s="43"/>
      <c r="I23" s="43"/>
      <c r="J23" s="45"/>
    </row>
    <row r="24">
      <c r="A24" s="35" t="s">
        <v>36</v>
      </c>
      <c r="B24" s="35">
        <v>5</v>
      </c>
      <c r="C24" s="36" t="s">
        <v>57</v>
      </c>
      <c r="D24" s="35" t="s">
        <v>38</v>
      </c>
      <c r="E24" s="37" t="s">
        <v>58</v>
      </c>
      <c r="F24" s="38" t="s">
        <v>40</v>
      </c>
      <c r="G24" s="39">
        <v>1</v>
      </c>
      <c r="H24" s="40">
        <v>0</v>
      </c>
      <c r="I24" s="40">
        <f>ROUND(G24*H24,P4)</f>
        <v>0</v>
      </c>
      <c r="J24" s="35"/>
      <c r="O24" s="41">
        <f>I24*0.21</f>
        <v>0</v>
      </c>
      <c r="P24">
        <v>3</v>
      </c>
    </row>
    <row r="25">
      <c r="A25" s="35" t="s">
        <v>41</v>
      </c>
      <c r="B25" s="42"/>
      <c r="C25" s="43"/>
      <c r="D25" s="43"/>
      <c r="E25" s="44" t="s">
        <v>38</v>
      </c>
      <c r="F25" s="43"/>
      <c r="G25" s="43"/>
      <c r="H25" s="43"/>
      <c r="I25" s="43"/>
      <c r="J25" s="45"/>
    </row>
    <row r="26">
      <c r="A26" s="35" t="s">
        <v>46</v>
      </c>
      <c r="B26" s="42"/>
      <c r="C26" s="43"/>
      <c r="D26" s="43"/>
      <c r="E26" s="46" t="s">
        <v>59</v>
      </c>
      <c r="F26" s="43"/>
      <c r="G26" s="43"/>
      <c r="H26" s="43"/>
      <c r="I26" s="43"/>
      <c r="J26" s="45"/>
    </row>
    <row r="27" ht="195">
      <c r="A27" s="35" t="s">
        <v>42</v>
      </c>
      <c r="B27" s="42"/>
      <c r="C27" s="43"/>
      <c r="D27" s="43"/>
      <c r="E27" s="37" t="s">
        <v>60</v>
      </c>
      <c r="F27" s="43"/>
      <c r="G27" s="43"/>
      <c r="H27" s="43"/>
      <c r="I27" s="43"/>
      <c r="J27" s="45"/>
    </row>
    <row r="28">
      <c r="A28" s="35" t="s">
        <v>36</v>
      </c>
      <c r="B28" s="35">
        <v>6</v>
      </c>
      <c r="C28" s="36" t="s">
        <v>61</v>
      </c>
      <c r="D28" s="35" t="s">
        <v>38</v>
      </c>
      <c r="E28" s="37" t="s">
        <v>62</v>
      </c>
      <c r="F28" s="38" t="s">
        <v>40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41</v>
      </c>
      <c r="B29" s="42"/>
      <c r="C29" s="43"/>
      <c r="D29" s="43"/>
      <c r="E29" s="44" t="s">
        <v>38</v>
      </c>
      <c r="F29" s="43"/>
      <c r="G29" s="43"/>
      <c r="H29" s="43"/>
      <c r="I29" s="43"/>
      <c r="J29" s="45"/>
    </row>
    <row r="30" ht="30">
      <c r="A30" s="35" t="s">
        <v>46</v>
      </c>
      <c r="B30" s="42"/>
      <c r="C30" s="43"/>
      <c r="D30" s="43"/>
      <c r="E30" s="46" t="s">
        <v>63</v>
      </c>
      <c r="F30" s="43"/>
      <c r="G30" s="43"/>
      <c r="H30" s="43"/>
      <c r="I30" s="43"/>
      <c r="J30" s="45"/>
    </row>
    <row r="31" ht="60">
      <c r="A31" s="35" t="s">
        <v>42</v>
      </c>
      <c r="B31" s="42"/>
      <c r="C31" s="43"/>
      <c r="D31" s="43"/>
      <c r="E31" s="37" t="s">
        <v>64</v>
      </c>
      <c r="F31" s="43"/>
      <c r="G31" s="43"/>
      <c r="H31" s="43"/>
      <c r="I31" s="43"/>
      <c r="J31" s="45"/>
    </row>
    <row r="32">
      <c r="A32" s="35" t="s">
        <v>36</v>
      </c>
      <c r="B32" s="35">
        <v>7</v>
      </c>
      <c r="C32" s="36" t="s">
        <v>65</v>
      </c>
      <c r="D32" s="35" t="s">
        <v>38</v>
      </c>
      <c r="E32" s="37" t="s">
        <v>66</v>
      </c>
      <c r="F32" s="38" t="s">
        <v>40</v>
      </c>
      <c r="G32" s="39">
        <v>1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41</v>
      </c>
      <c r="B33" s="42"/>
      <c r="C33" s="43"/>
      <c r="D33" s="43"/>
      <c r="E33" s="44" t="s">
        <v>38</v>
      </c>
      <c r="F33" s="43"/>
      <c r="G33" s="43"/>
      <c r="H33" s="43"/>
      <c r="I33" s="43"/>
      <c r="J33" s="45"/>
    </row>
    <row r="34" ht="135">
      <c r="A34" s="35" t="s">
        <v>42</v>
      </c>
      <c r="B34" s="42"/>
      <c r="C34" s="43"/>
      <c r="D34" s="43"/>
      <c r="E34" s="37" t="s">
        <v>67</v>
      </c>
      <c r="F34" s="43"/>
      <c r="G34" s="43"/>
      <c r="H34" s="43"/>
      <c r="I34" s="43"/>
      <c r="J34" s="45"/>
    </row>
    <row r="35">
      <c r="A35" s="35" t="s">
        <v>36</v>
      </c>
      <c r="B35" s="35">
        <v>8</v>
      </c>
      <c r="C35" s="36" t="s">
        <v>68</v>
      </c>
      <c r="D35" s="35" t="s">
        <v>38</v>
      </c>
      <c r="E35" s="37" t="s">
        <v>69</v>
      </c>
      <c r="F35" s="38" t="s">
        <v>70</v>
      </c>
      <c r="G35" s="39">
        <v>1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41</v>
      </c>
      <c r="B36" s="42"/>
      <c r="C36" s="43"/>
      <c r="D36" s="43"/>
      <c r="E36" s="44" t="s">
        <v>38</v>
      </c>
      <c r="F36" s="43"/>
      <c r="G36" s="43"/>
      <c r="H36" s="43"/>
      <c r="I36" s="43"/>
      <c r="J36" s="45"/>
    </row>
    <row r="37">
      <c r="A37" s="35" t="s">
        <v>46</v>
      </c>
      <c r="B37" s="42"/>
      <c r="C37" s="43"/>
      <c r="D37" s="43"/>
      <c r="E37" s="46" t="s">
        <v>71</v>
      </c>
      <c r="F37" s="43"/>
      <c r="G37" s="43"/>
      <c r="H37" s="43"/>
      <c r="I37" s="43"/>
      <c r="J37" s="45"/>
    </row>
    <row r="38" ht="135">
      <c r="A38" s="35" t="s">
        <v>42</v>
      </c>
      <c r="B38" s="42"/>
      <c r="C38" s="43"/>
      <c r="D38" s="43"/>
      <c r="E38" s="37" t="s">
        <v>72</v>
      </c>
      <c r="F38" s="43"/>
      <c r="G38" s="43"/>
      <c r="H38" s="43"/>
      <c r="I38" s="43"/>
      <c r="J38" s="45"/>
    </row>
    <row r="39">
      <c r="A39" s="35" t="s">
        <v>36</v>
      </c>
      <c r="B39" s="35">
        <v>9</v>
      </c>
      <c r="C39" s="36" t="s">
        <v>73</v>
      </c>
      <c r="D39" s="35" t="s">
        <v>38</v>
      </c>
      <c r="E39" s="37" t="s">
        <v>74</v>
      </c>
      <c r="F39" s="38" t="s">
        <v>40</v>
      </c>
      <c r="G39" s="39">
        <v>1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41</v>
      </c>
      <c r="B40" s="42"/>
      <c r="C40" s="43"/>
      <c r="D40" s="43"/>
      <c r="E40" s="44" t="s">
        <v>38</v>
      </c>
      <c r="F40" s="43"/>
      <c r="G40" s="43"/>
      <c r="H40" s="43"/>
      <c r="I40" s="43"/>
      <c r="J40" s="45"/>
    </row>
    <row r="41" ht="30">
      <c r="A41" s="35" t="s">
        <v>46</v>
      </c>
      <c r="B41" s="42"/>
      <c r="C41" s="43"/>
      <c r="D41" s="43"/>
      <c r="E41" s="46" t="s">
        <v>75</v>
      </c>
      <c r="F41" s="43"/>
      <c r="G41" s="43"/>
      <c r="H41" s="43"/>
      <c r="I41" s="43"/>
      <c r="J41" s="45"/>
    </row>
    <row r="42" ht="75">
      <c r="A42" s="35" t="s">
        <v>42</v>
      </c>
      <c r="B42" s="47"/>
      <c r="C42" s="48"/>
      <c r="D42" s="48"/>
      <c r="E42" s="37" t="s">
        <v>76</v>
      </c>
      <c r="F42" s="48"/>
      <c r="G42" s="48"/>
      <c r="H42" s="48"/>
      <c r="I42" s="48"/>
      <c r="J42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15</v>
      </c>
      <c r="F2" s="15"/>
      <c r="G2" s="15"/>
      <c r="H2" s="15"/>
      <c r="I2" s="15"/>
      <c r="J2" s="17"/>
    </row>
    <row r="3">
      <c r="A3" s="3" t="s">
        <v>16</v>
      </c>
      <c r="B3" s="18" t="s">
        <v>17</v>
      </c>
      <c r="C3" s="19" t="s">
        <v>18</v>
      </c>
      <c r="D3" s="20"/>
      <c r="E3" s="21" t="s">
        <v>19</v>
      </c>
      <c r="F3" s="15"/>
      <c r="G3" s="15"/>
      <c r="H3" s="22" t="s">
        <v>13</v>
      </c>
      <c r="I3" s="23">
        <f>SUMIFS(I8:I228,A8:A228,"SD")</f>
        <v>0</v>
      </c>
      <c r="J3" s="17"/>
      <c r="O3">
        <v>0</v>
      </c>
      <c r="P3">
        <v>2</v>
      </c>
    </row>
    <row r="4">
      <c r="A4" s="3" t="s">
        <v>20</v>
      </c>
      <c r="B4" s="18" t="s">
        <v>21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22</v>
      </c>
      <c r="B5" s="25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7" t="s">
        <v>28</v>
      </c>
      <c r="H5" s="7" t="s">
        <v>29</v>
      </c>
      <c r="I5" s="7"/>
      <c r="J5" s="26" t="s">
        <v>30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31</v>
      </c>
      <c r="I6" s="7" t="s">
        <v>32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33</v>
      </c>
      <c r="B8" s="30"/>
      <c r="C8" s="31" t="s">
        <v>34</v>
      </c>
      <c r="D8" s="32"/>
      <c r="E8" s="29" t="s">
        <v>35</v>
      </c>
      <c r="F8" s="32"/>
      <c r="G8" s="32"/>
      <c r="H8" s="32"/>
      <c r="I8" s="33">
        <f>SUMIFS(I9:I19,A9:A19,"P")</f>
        <v>0</v>
      </c>
      <c r="J8" s="34"/>
    </row>
    <row r="9">
      <c r="A9" s="35" t="s">
        <v>36</v>
      </c>
      <c r="B9" s="35">
        <v>1</v>
      </c>
      <c r="C9" s="36" t="s">
        <v>77</v>
      </c>
      <c r="D9" s="35" t="s">
        <v>38</v>
      </c>
      <c r="E9" s="37" t="s">
        <v>78</v>
      </c>
      <c r="F9" s="38" t="s">
        <v>79</v>
      </c>
      <c r="G9" s="39">
        <v>40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41</v>
      </c>
      <c r="B10" s="42"/>
      <c r="C10" s="43"/>
      <c r="D10" s="43"/>
      <c r="E10" s="37" t="s">
        <v>80</v>
      </c>
      <c r="F10" s="43"/>
      <c r="G10" s="43"/>
      <c r="H10" s="43"/>
      <c r="I10" s="43"/>
      <c r="J10" s="45"/>
    </row>
    <row r="11" ht="75">
      <c r="A11" s="35" t="s">
        <v>42</v>
      </c>
      <c r="B11" s="42"/>
      <c r="C11" s="43"/>
      <c r="D11" s="43"/>
      <c r="E11" s="37" t="s">
        <v>81</v>
      </c>
      <c r="F11" s="43"/>
      <c r="G11" s="43"/>
      <c r="H11" s="43"/>
      <c r="I11" s="43"/>
      <c r="J11" s="45"/>
    </row>
    <row r="12">
      <c r="A12" s="35" t="s">
        <v>36</v>
      </c>
      <c r="B12" s="35">
        <v>2</v>
      </c>
      <c r="C12" s="36" t="s">
        <v>82</v>
      </c>
      <c r="D12" s="35" t="s">
        <v>38</v>
      </c>
      <c r="E12" s="37" t="s">
        <v>83</v>
      </c>
      <c r="F12" s="38" t="s">
        <v>79</v>
      </c>
      <c r="G12" s="39">
        <v>4215.2309999999998</v>
      </c>
      <c r="H12" s="40">
        <v>0</v>
      </c>
      <c r="I12" s="40">
        <f>ROUND(G12*H12,P4)</f>
        <v>0</v>
      </c>
      <c r="J12" s="35"/>
      <c r="O12" s="41">
        <f>I12*0.21</f>
        <v>0</v>
      </c>
      <c r="P12">
        <v>3</v>
      </c>
    </row>
    <row r="13">
      <c r="A13" s="35" t="s">
        <v>41</v>
      </c>
      <c r="B13" s="42"/>
      <c r="C13" s="43"/>
      <c r="D13" s="43"/>
      <c r="E13" s="44" t="s">
        <v>38</v>
      </c>
      <c r="F13" s="43"/>
      <c r="G13" s="43"/>
      <c r="H13" s="43"/>
      <c r="I13" s="43"/>
      <c r="J13" s="45"/>
    </row>
    <row r="14" ht="120">
      <c r="A14" s="35" t="s">
        <v>46</v>
      </c>
      <c r="B14" s="42"/>
      <c r="C14" s="43"/>
      <c r="D14" s="43"/>
      <c r="E14" s="46" t="s">
        <v>84</v>
      </c>
      <c r="F14" s="43"/>
      <c r="G14" s="43"/>
      <c r="H14" s="43"/>
      <c r="I14" s="43"/>
      <c r="J14" s="45"/>
    </row>
    <row r="15" ht="75">
      <c r="A15" s="35" t="s">
        <v>42</v>
      </c>
      <c r="B15" s="42"/>
      <c r="C15" s="43"/>
      <c r="D15" s="43"/>
      <c r="E15" s="37" t="s">
        <v>81</v>
      </c>
      <c r="F15" s="43"/>
      <c r="G15" s="43"/>
      <c r="H15" s="43"/>
      <c r="I15" s="43"/>
      <c r="J15" s="45"/>
    </row>
    <row r="16">
      <c r="A16" s="35" t="s">
        <v>36</v>
      </c>
      <c r="B16" s="35">
        <v>3</v>
      </c>
      <c r="C16" s="36" t="s">
        <v>85</v>
      </c>
      <c r="D16" s="35" t="s">
        <v>38</v>
      </c>
      <c r="E16" s="37" t="s">
        <v>86</v>
      </c>
      <c r="F16" s="38" t="s">
        <v>79</v>
      </c>
      <c r="G16" s="39">
        <v>47.5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41</v>
      </c>
      <c r="B17" s="42"/>
      <c r="C17" s="43"/>
      <c r="D17" s="43"/>
      <c r="E17" s="44" t="s">
        <v>38</v>
      </c>
      <c r="F17" s="43"/>
      <c r="G17" s="43"/>
      <c r="H17" s="43"/>
      <c r="I17" s="43"/>
      <c r="J17" s="45"/>
    </row>
    <row r="18" ht="75">
      <c r="A18" s="35" t="s">
        <v>46</v>
      </c>
      <c r="B18" s="42"/>
      <c r="C18" s="43"/>
      <c r="D18" s="43"/>
      <c r="E18" s="46" t="s">
        <v>87</v>
      </c>
      <c r="F18" s="43"/>
      <c r="G18" s="43"/>
      <c r="H18" s="43"/>
      <c r="I18" s="43"/>
      <c r="J18" s="45"/>
    </row>
    <row r="19" ht="75">
      <c r="A19" s="35" t="s">
        <v>42</v>
      </c>
      <c r="B19" s="42"/>
      <c r="C19" s="43"/>
      <c r="D19" s="43"/>
      <c r="E19" s="37" t="s">
        <v>81</v>
      </c>
      <c r="F19" s="43"/>
      <c r="G19" s="43"/>
      <c r="H19" s="43"/>
      <c r="I19" s="43"/>
      <c r="J19" s="45"/>
    </row>
    <row r="20">
      <c r="A20" s="29" t="s">
        <v>33</v>
      </c>
      <c r="B20" s="30"/>
      <c r="C20" s="31" t="s">
        <v>88</v>
      </c>
      <c r="D20" s="32"/>
      <c r="E20" s="29" t="s">
        <v>89</v>
      </c>
      <c r="F20" s="32"/>
      <c r="G20" s="32"/>
      <c r="H20" s="32"/>
      <c r="I20" s="33">
        <f>SUMIFS(I21:I59,A21:A59,"P")</f>
        <v>0</v>
      </c>
      <c r="J20" s="34"/>
    </row>
    <row r="21" ht="30">
      <c r="A21" s="35" t="s">
        <v>36</v>
      </c>
      <c r="B21" s="35">
        <v>4</v>
      </c>
      <c r="C21" s="36" t="s">
        <v>90</v>
      </c>
      <c r="D21" s="35" t="s">
        <v>38</v>
      </c>
      <c r="E21" s="37" t="s">
        <v>91</v>
      </c>
      <c r="F21" s="38" t="s">
        <v>92</v>
      </c>
      <c r="G21" s="39">
        <v>61.460000000000001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41</v>
      </c>
      <c r="B22" s="42"/>
      <c r="C22" s="43"/>
      <c r="D22" s="43"/>
      <c r="E22" s="37" t="s">
        <v>93</v>
      </c>
      <c r="F22" s="43"/>
      <c r="G22" s="43"/>
      <c r="H22" s="43"/>
      <c r="I22" s="43"/>
      <c r="J22" s="45"/>
    </row>
    <row r="23" ht="60">
      <c r="A23" s="35" t="s">
        <v>46</v>
      </c>
      <c r="B23" s="42"/>
      <c r="C23" s="43"/>
      <c r="D23" s="43"/>
      <c r="E23" s="46" t="s">
        <v>94</v>
      </c>
      <c r="F23" s="43"/>
      <c r="G23" s="43"/>
      <c r="H23" s="43"/>
      <c r="I23" s="43"/>
      <c r="J23" s="45"/>
    </row>
    <row r="24" ht="120">
      <c r="A24" s="35" t="s">
        <v>42</v>
      </c>
      <c r="B24" s="42"/>
      <c r="C24" s="43"/>
      <c r="D24" s="43"/>
      <c r="E24" s="37" t="s">
        <v>95</v>
      </c>
      <c r="F24" s="43"/>
      <c r="G24" s="43"/>
      <c r="H24" s="43"/>
      <c r="I24" s="43"/>
      <c r="J24" s="45"/>
    </row>
    <row r="25" ht="30">
      <c r="A25" s="35" t="s">
        <v>36</v>
      </c>
      <c r="B25" s="35">
        <v>5</v>
      </c>
      <c r="C25" s="36" t="s">
        <v>96</v>
      </c>
      <c r="D25" s="35" t="s">
        <v>38</v>
      </c>
      <c r="E25" s="37" t="s">
        <v>97</v>
      </c>
      <c r="F25" s="38" t="s">
        <v>92</v>
      </c>
      <c r="G25" s="39">
        <v>312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105">
      <c r="A26" s="35" t="s">
        <v>41</v>
      </c>
      <c r="B26" s="42"/>
      <c r="C26" s="43"/>
      <c r="D26" s="43"/>
      <c r="E26" s="37" t="s">
        <v>98</v>
      </c>
      <c r="F26" s="43"/>
      <c r="G26" s="43"/>
      <c r="H26" s="43"/>
      <c r="I26" s="43"/>
      <c r="J26" s="45"/>
    </row>
    <row r="27" ht="135">
      <c r="A27" s="35" t="s">
        <v>42</v>
      </c>
      <c r="B27" s="42"/>
      <c r="C27" s="43"/>
      <c r="D27" s="43"/>
      <c r="E27" s="37" t="s">
        <v>99</v>
      </c>
      <c r="F27" s="43"/>
      <c r="G27" s="43"/>
      <c r="H27" s="43"/>
      <c r="I27" s="43"/>
      <c r="J27" s="45"/>
    </row>
    <row r="28">
      <c r="A28" s="35" t="s">
        <v>36</v>
      </c>
      <c r="B28" s="35">
        <v>6</v>
      </c>
      <c r="C28" s="36" t="s">
        <v>100</v>
      </c>
      <c r="D28" s="35" t="s">
        <v>38</v>
      </c>
      <c r="E28" s="37" t="s">
        <v>101</v>
      </c>
      <c r="F28" s="38" t="s">
        <v>102</v>
      </c>
      <c r="G28" s="39">
        <v>121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41</v>
      </c>
      <c r="B29" s="42"/>
      <c r="C29" s="43"/>
      <c r="D29" s="43"/>
      <c r="E29" s="44" t="s">
        <v>38</v>
      </c>
      <c r="F29" s="43"/>
      <c r="G29" s="43"/>
      <c r="H29" s="43"/>
      <c r="I29" s="43"/>
      <c r="J29" s="45"/>
    </row>
    <row r="30" ht="45">
      <c r="A30" s="35" t="s">
        <v>46</v>
      </c>
      <c r="B30" s="42"/>
      <c r="C30" s="43"/>
      <c r="D30" s="43"/>
      <c r="E30" s="46" t="s">
        <v>103</v>
      </c>
      <c r="F30" s="43"/>
      <c r="G30" s="43"/>
      <c r="H30" s="43"/>
      <c r="I30" s="43"/>
      <c r="J30" s="45"/>
    </row>
    <row r="31" ht="75">
      <c r="A31" s="35" t="s">
        <v>42</v>
      </c>
      <c r="B31" s="42"/>
      <c r="C31" s="43"/>
      <c r="D31" s="43"/>
      <c r="E31" s="37" t="s">
        <v>104</v>
      </c>
      <c r="F31" s="43"/>
      <c r="G31" s="43"/>
      <c r="H31" s="43"/>
      <c r="I31" s="43"/>
      <c r="J31" s="45"/>
    </row>
    <row r="32">
      <c r="A32" s="35" t="s">
        <v>36</v>
      </c>
      <c r="B32" s="35">
        <v>7</v>
      </c>
      <c r="C32" s="36" t="s">
        <v>105</v>
      </c>
      <c r="D32" s="35" t="s">
        <v>38</v>
      </c>
      <c r="E32" s="37" t="s">
        <v>106</v>
      </c>
      <c r="F32" s="38" t="s">
        <v>92</v>
      </c>
      <c r="G32" s="39">
        <v>839.77999999999997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41</v>
      </c>
      <c r="B33" s="42"/>
      <c r="C33" s="43"/>
      <c r="D33" s="43"/>
      <c r="E33" s="44" t="s">
        <v>38</v>
      </c>
      <c r="F33" s="43"/>
      <c r="G33" s="43"/>
      <c r="H33" s="43"/>
      <c r="I33" s="43"/>
      <c r="J33" s="45"/>
    </row>
    <row r="34" ht="105">
      <c r="A34" s="35" t="s">
        <v>46</v>
      </c>
      <c r="B34" s="42"/>
      <c r="C34" s="43"/>
      <c r="D34" s="43"/>
      <c r="E34" s="46" t="s">
        <v>107</v>
      </c>
      <c r="F34" s="43"/>
      <c r="G34" s="43"/>
      <c r="H34" s="43"/>
      <c r="I34" s="43"/>
      <c r="J34" s="45"/>
    </row>
    <row r="35" ht="409.5">
      <c r="A35" s="35" t="s">
        <v>42</v>
      </c>
      <c r="B35" s="42"/>
      <c r="C35" s="43"/>
      <c r="D35" s="43"/>
      <c r="E35" s="37" t="s">
        <v>108</v>
      </c>
      <c r="F35" s="43"/>
      <c r="G35" s="43"/>
      <c r="H35" s="43"/>
      <c r="I35" s="43"/>
      <c r="J35" s="45"/>
    </row>
    <row r="36">
      <c r="A36" s="35" t="s">
        <v>36</v>
      </c>
      <c r="B36" s="35">
        <v>8</v>
      </c>
      <c r="C36" s="36" t="s">
        <v>109</v>
      </c>
      <c r="D36" s="35" t="s">
        <v>38</v>
      </c>
      <c r="E36" s="37" t="s">
        <v>110</v>
      </c>
      <c r="F36" s="38" t="s">
        <v>92</v>
      </c>
      <c r="G36" s="39">
        <v>1244.0899999999999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41</v>
      </c>
      <c r="B37" s="42"/>
      <c r="C37" s="43"/>
      <c r="D37" s="43"/>
      <c r="E37" s="44" t="s">
        <v>38</v>
      </c>
      <c r="F37" s="43"/>
      <c r="G37" s="43"/>
      <c r="H37" s="43"/>
      <c r="I37" s="43"/>
      <c r="J37" s="45"/>
    </row>
    <row r="38" ht="75">
      <c r="A38" s="35" t="s">
        <v>46</v>
      </c>
      <c r="B38" s="42"/>
      <c r="C38" s="43"/>
      <c r="D38" s="43"/>
      <c r="E38" s="46" t="s">
        <v>111</v>
      </c>
      <c r="F38" s="43"/>
      <c r="G38" s="43"/>
      <c r="H38" s="43"/>
      <c r="I38" s="43"/>
      <c r="J38" s="45"/>
    </row>
    <row r="39" ht="409.5">
      <c r="A39" s="35" t="s">
        <v>42</v>
      </c>
      <c r="B39" s="42"/>
      <c r="C39" s="43"/>
      <c r="D39" s="43"/>
      <c r="E39" s="37" t="s">
        <v>108</v>
      </c>
      <c r="F39" s="43"/>
      <c r="G39" s="43"/>
      <c r="H39" s="43"/>
      <c r="I39" s="43"/>
      <c r="J39" s="45"/>
    </row>
    <row r="40">
      <c r="A40" s="35" t="s">
        <v>36</v>
      </c>
      <c r="B40" s="35">
        <v>9</v>
      </c>
      <c r="C40" s="36" t="s">
        <v>112</v>
      </c>
      <c r="D40" s="35" t="s">
        <v>38</v>
      </c>
      <c r="E40" s="37" t="s">
        <v>113</v>
      </c>
      <c r="F40" s="38" t="s">
        <v>114</v>
      </c>
      <c r="G40" s="39">
        <v>39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41</v>
      </c>
      <c r="B41" s="42"/>
      <c r="C41" s="43"/>
      <c r="D41" s="43"/>
      <c r="E41" s="44" t="s">
        <v>38</v>
      </c>
      <c r="F41" s="43"/>
      <c r="G41" s="43"/>
      <c r="H41" s="43"/>
      <c r="I41" s="43"/>
      <c r="J41" s="45"/>
    </row>
    <row r="42" ht="60">
      <c r="A42" s="35" t="s">
        <v>46</v>
      </c>
      <c r="B42" s="42"/>
      <c r="C42" s="43"/>
      <c r="D42" s="43"/>
      <c r="E42" s="46" t="s">
        <v>115</v>
      </c>
      <c r="F42" s="43"/>
      <c r="G42" s="43"/>
      <c r="H42" s="43"/>
      <c r="I42" s="43"/>
      <c r="J42" s="45"/>
    </row>
    <row r="43" ht="120">
      <c r="A43" s="35" t="s">
        <v>42</v>
      </c>
      <c r="B43" s="42"/>
      <c r="C43" s="43"/>
      <c r="D43" s="43"/>
      <c r="E43" s="37" t="s">
        <v>116</v>
      </c>
      <c r="F43" s="43"/>
      <c r="G43" s="43"/>
      <c r="H43" s="43"/>
      <c r="I43" s="43"/>
      <c r="J43" s="45"/>
    </row>
    <row r="44">
      <c r="A44" s="35" t="s">
        <v>36</v>
      </c>
      <c r="B44" s="35">
        <v>10</v>
      </c>
      <c r="C44" s="36" t="s">
        <v>117</v>
      </c>
      <c r="D44" s="35" t="s">
        <v>38</v>
      </c>
      <c r="E44" s="37" t="s">
        <v>118</v>
      </c>
      <c r="F44" s="38" t="s">
        <v>92</v>
      </c>
      <c r="G44" s="39">
        <v>16.800000000000001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41</v>
      </c>
      <c r="B45" s="42"/>
      <c r="C45" s="43"/>
      <c r="D45" s="43"/>
      <c r="E45" s="44" t="s">
        <v>38</v>
      </c>
      <c r="F45" s="43"/>
      <c r="G45" s="43"/>
      <c r="H45" s="43"/>
      <c r="I45" s="43"/>
      <c r="J45" s="45"/>
    </row>
    <row r="46" ht="60">
      <c r="A46" s="35" t="s">
        <v>46</v>
      </c>
      <c r="B46" s="42"/>
      <c r="C46" s="43"/>
      <c r="D46" s="43"/>
      <c r="E46" s="46" t="s">
        <v>119</v>
      </c>
      <c r="F46" s="43"/>
      <c r="G46" s="43"/>
      <c r="H46" s="43"/>
      <c r="I46" s="43"/>
      <c r="J46" s="45"/>
    </row>
    <row r="47" ht="409.5">
      <c r="A47" s="35" t="s">
        <v>42</v>
      </c>
      <c r="B47" s="42"/>
      <c r="C47" s="43"/>
      <c r="D47" s="43"/>
      <c r="E47" s="37" t="s">
        <v>120</v>
      </c>
      <c r="F47" s="43"/>
      <c r="G47" s="43"/>
      <c r="H47" s="43"/>
      <c r="I47" s="43"/>
      <c r="J47" s="45"/>
    </row>
    <row r="48">
      <c r="A48" s="35" t="s">
        <v>36</v>
      </c>
      <c r="B48" s="35">
        <v>11</v>
      </c>
      <c r="C48" s="36" t="s">
        <v>121</v>
      </c>
      <c r="D48" s="35" t="s">
        <v>38</v>
      </c>
      <c r="E48" s="37" t="s">
        <v>122</v>
      </c>
      <c r="F48" s="38" t="s">
        <v>92</v>
      </c>
      <c r="G48" s="39">
        <v>237.22499999999999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41</v>
      </c>
      <c r="B49" s="42"/>
      <c r="C49" s="43"/>
      <c r="D49" s="43"/>
      <c r="E49" s="44" t="s">
        <v>38</v>
      </c>
      <c r="F49" s="43"/>
      <c r="G49" s="43"/>
      <c r="H49" s="43"/>
      <c r="I49" s="43"/>
      <c r="J49" s="45"/>
    </row>
    <row r="50" ht="90">
      <c r="A50" s="35" t="s">
        <v>46</v>
      </c>
      <c r="B50" s="42"/>
      <c r="C50" s="43"/>
      <c r="D50" s="43"/>
      <c r="E50" s="46" t="s">
        <v>123</v>
      </c>
      <c r="F50" s="43"/>
      <c r="G50" s="43"/>
      <c r="H50" s="43"/>
      <c r="I50" s="43"/>
      <c r="J50" s="45"/>
    </row>
    <row r="51" ht="409.5">
      <c r="A51" s="35" t="s">
        <v>42</v>
      </c>
      <c r="B51" s="42"/>
      <c r="C51" s="43"/>
      <c r="D51" s="43"/>
      <c r="E51" s="37" t="s">
        <v>120</v>
      </c>
      <c r="F51" s="43"/>
      <c r="G51" s="43"/>
      <c r="H51" s="43"/>
      <c r="I51" s="43"/>
      <c r="J51" s="45"/>
    </row>
    <row r="52">
      <c r="A52" s="35" t="s">
        <v>36</v>
      </c>
      <c r="B52" s="35">
        <v>12</v>
      </c>
      <c r="C52" s="36" t="s">
        <v>124</v>
      </c>
      <c r="D52" s="35" t="s">
        <v>38</v>
      </c>
      <c r="E52" s="37" t="s">
        <v>125</v>
      </c>
      <c r="F52" s="38" t="s">
        <v>92</v>
      </c>
      <c r="G52" s="39">
        <v>374.19999999999999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41</v>
      </c>
      <c r="B53" s="42"/>
      <c r="C53" s="43"/>
      <c r="D53" s="43"/>
      <c r="E53" s="44" t="s">
        <v>38</v>
      </c>
      <c r="F53" s="43"/>
      <c r="G53" s="43"/>
      <c r="H53" s="43"/>
      <c r="I53" s="43"/>
      <c r="J53" s="45"/>
    </row>
    <row r="54" ht="120">
      <c r="A54" s="35" t="s">
        <v>46</v>
      </c>
      <c r="B54" s="42"/>
      <c r="C54" s="43"/>
      <c r="D54" s="43"/>
      <c r="E54" s="46" t="s">
        <v>126</v>
      </c>
      <c r="F54" s="43"/>
      <c r="G54" s="43"/>
      <c r="H54" s="43"/>
      <c r="I54" s="43"/>
      <c r="J54" s="45"/>
    </row>
    <row r="55" ht="409.5">
      <c r="A55" s="35" t="s">
        <v>42</v>
      </c>
      <c r="B55" s="42"/>
      <c r="C55" s="43"/>
      <c r="D55" s="43"/>
      <c r="E55" s="37" t="s">
        <v>127</v>
      </c>
      <c r="F55" s="43"/>
      <c r="G55" s="43"/>
      <c r="H55" s="43"/>
      <c r="I55" s="43"/>
      <c r="J55" s="45"/>
    </row>
    <row r="56">
      <c r="A56" s="35" t="s">
        <v>36</v>
      </c>
      <c r="B56" s="35">
        <v>13</v>
      </c>
      <c r="C56" s="36" t="s">
        <v>128</v>
      </c>
      <c r="D56" s="35" t="s">
        <v>38</v>
      </c>
      <c r="E56" s="37" t="s">
        <v>129</v>
      </c>
      <c r="F56" s="38" t="s">
        <v>114</v>
      </c>
      <c r="G56" s="39">
        <v>5140</v>
      </c>
      <c r="H56" s="40">
        <v>0</v>
      </c>
      <c r="I56" s="40">
        <f>ROUND(G56*H56,P4)</f>
        <v>0</v>
      </c>
      <c r="J56" s="35"/>
      <c r="O56" s="41">
        <f>I56*0.21</f>
        <v>0</v>
      </c>
      <c r="P56">
        <v>3</v>
      </c>
    </row>
    <row r="57">
      <c r="A57" s="35" t="s">
        <v>41</v>
      </c>
      <c r="B57" s="42"/>
      <c r="C57" s="43"/>
      <c r="D57" s="43"/>
      <c r="E57" s="44" t="s">
        <v>38</v>
      </c>
      <c r="F57" s="43"/>
      <c r="G57" s="43"/>
      <c r="H57" s="43"/>
      <c r="I57" s="43"/>
      <c r="J57" s="45"/>
    </row>
    <row r="58" ht="60">
      <c r="A58" s="35" t="s">
        <v>46</v>
      </c>
      <c r="B58" s="42"/>
      <c r="C58" s="43"/>
      <c r="D58" s="43"/>
      <c r="E58" s="46" t="s">
        <v>130</v>
      </c>
      <c r="F58" s="43"/>
      <c r="G58" s="43"/>
      <c r="H58" s="43"/>
      <c r="I58" s="43"/>
      <c r="J58" s="45"/>
    </row>
    <row r="59" ht="75">
      <c r="A59" s="35" t="s">
        <v>42</v>
      </c>
      <c r="B59" s="42"/>
      <c r="C59" s="43"/>
      <c r="D59" s="43"/>
      <c r="E59" s="37" t="s">
        <v>131</v>
      </c>
      <c r="F59" s="43"/>
      <c r="G59" s="43"/>
      <c r="H59" s="43"/>
      <c r="I59" s="43"/>
      <c r="J59" s="45"/>
    </row>
    <row r="60">
      <c r="A60" s="29" t="s">
        <v>33</v>
      </c>
      <c r="B60" s="30"/>
      <c r="C60" s="31" t="s">
        <v>132</v>
      </c>
      <c r="D60" s="32"/>
      <c r="E60" s="29" t="s">
        <v>133</v>
      </c>
      <c r="F60" s="32"/>
      <c r="G60" s="32"/>
      <c r="H60" s="32"/>
      <c r="I60" s="33">
        <f>SUMIFS(I61:I68,A61:A68,"P")</f>
        <v>0</v>
      </c>
      <c r="J60" s="34"/>
    </row>
    <row r="61">
      <c r="A61" s="35" t="s">
        <v>36</v>
      </c>
      <c r="B61" s="35">
        <v>14</v>
      </c>
      <c r="C61" s="36" t="s">
        <v>134</v>
      </c>
      <c r="D61" s="35" t="s">
        <v>38</v>
      </c>
      <c r="E61" s="37" t="s">
        <v>135</v>
      </c>
      <c r="F61" s="38" t="s">
        <v>114</v>
      </c>
      <c r="G61" s="39">
        <v>2766.6999999999998</v>
      </c>
      <c r="H61" s="40">
        <v>0</v>
      </c>
      <c r="I61" s="40">
        <f>ROUND(G61*H61,P4)</f>
        <v>0</v>
      </c>
      <c r="J61" s="35"/>
      <c r="O61" s="41">
        <f>I61*0.21</f>
        <v>0</v>
      </c>
      <c r="P61">
        <v>3</v>
      </c>
    </row>
    <row r="62">
      <c r="A62" s="35" t="s">
        <v>41</v>
      </c>
      <c r="B62" s="42"/>
      <c r="C62" s="43"/>
      <c r="D62" s="43"/>
      <c r="E62" s="44" t="s">
        <v>38</v>
      </c>
      <c r="F62" s="43"/>
      <c r="G62" s="43"/>
      <c r="H62" s="43"/>
      <c r="I62" s="43"/>
      <c r="J62" s="45"/>
    </row>
    <row r="63" ht="75">
      <c r="A63" s="35" t="s">
        <v>46</v>
      </c>
      <c r="B63" s="42"/>
      <c r="C63" s="43"/>
      <c r="D63" s="43"/>
      <c r="E63" s="46" t="s">
        <v>136</v>
      </c>
      <c r="F63" s="43"/>
      <c r="G63" s="43"/>
      <c r="H63" s="43"/>
      <c r="I63" s="43"/>
      <c r="J63" s="45"/>
    </row>
    <row r="64" ht="105">
      <c r="A64" s="35" t="s">
        <v>42</v>
      </c>
      <c r="B64" s="42"/>
      <c r="C64" s="43"/>
      <c r="D64" s="43"/>
      <c r="E64" s="37" t="s">
        <v>137</v>
      </c>
      <c r="F64" s="43"/>
      <c r="G64" s="43"/>
      <c r="H64" s="43"/>
      <c r="I64" s="43"/>
      <c r="J64" s="45"/>
    </row>
    <row r="65">
      <c r="A65" s="35" t="s">
        <v>36</v>
      </c>
      <c r="B65" s="35">
        <v>15</v>
      </c>
      <c r="C65" s="36" t="s">
        <v>138</v>
      </c>
      <c r="D65" s="35" t="s">
        <v>38</v>
      </c>
      <c r="E65" s="37" t="s">
        <v>139</v>
      </c>
      <c r="F65" s="38" t="s">
        <v>92</v>
      </c>
      <c r="G65" s="39">
        <v>1244.0899999999999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>
      <c r="A66" s="35" t="s">
        <v>41</v>
      </c>
      <c r="B66" s="42"/>
      <c r="C66" s="43"/>
      <c r="D66" s="43"/>
      <c r="E66" s="44" t="s">
        <v>38</v>
      </c>
      <c r="F66" s="43"/>
      <c r="G66" s="43"/>
      <c r="H66" s="43"/>
      <c r="I66" s="43"/>
      <c r="J66" s="45"/>
    </row>
    <row r="67" ht="60">
      <c r="A67" s="35" t="s">
        <v>46</v>
      </c>
      <c r="B67" s="42"/>
      <c r="C67" s="43"/>
      <c r="D67" s="43"/>
      <c r="E67" s="46" t="s">
        <v>140</v>
      </c>
      <c r="F67" s="43"/>
      <c r="G67" s="43"/>
      <c r="H67" s="43"/>
      <c r="I67" s="43"/>
      <c r="J67" s="45"/>
    </row>
    <row r="68" ht="105">
      <c r="A68" s="35" t="s">
        <v>42</v>
      </c>
      <c r="B68" s="42"/>
      <c r="C68" s="43"/>
      <c r="D68" s="43"/>
      <c r="E68" s="37" t="s">
        <v>141</v>
      </c>
      <c r="F68" s="43"/>
      <c r="G68" s="43"/>
      <c r="H68" s="43"/>
      <c r="I68" s="43"/>
      <c r="J68" s="45"/>
    </row>
    <row r="69">
      <c r="A69" s="29" t="s">
        <v>33</v>
      </c>
      <c r="B69" s="30"/>
      <c r="C69" s="31" t="s">
        <v>142</v>
      </c>
      <c r="D69" s="32"/>
      <c r="E69" s="29" t="s">
        <v>143</v>
      </c>
      <c r="F69" s="32"/>
      <c r="G69" s="32"/>
      <c r="H69" s="32"/>
      <c r="I69" s="33">
        <f>SUMIFS(I70:I81,A70:A81,"P")</f>
        <v>0</v>
      </c>
      <c r="J69" s="34"/>
    </row>
    <row r="70">
      <c r="A70" s="35" t="s">
        <v>36</v>
      </c>
      <c r="B70" s="35">
        <v>16</v>
      </c>
      <c r="C70" s="36" t="s">
        <v>144</v>
      </c>
      <c r="D70" s="35" t="s">
        <v>38</v>
      </c>
      <c r="E70" s="37" t="s">
        <v>145</v>
      </c>
      <c r="F70" s="38" t="s">
        <v>92</v>
      </c>
      <c r="G70" s="39">
        <v>8.5999999999999996</v>
      </c>
      <c r="H70" s="40">
        <v>0</v>
      </c>
      <c r="I70" s="40">
        <f>ROUND(G70*H70,P4)</f>
        <v>0</v>
      </c>
      <c r="J70" s="35"/>
      <c r="O70" s="41">
        <f>I70*0.21</f>
        <v>0</v>
      </c>
      <c r="P70">
        <v>3</v>
      </c>
    </row>
    <row r="71">
      <c r="A71" s="35" t="s">
        <v>41</v>
      </c>
      <c r="B71" s="42"/>
      <c r="C71" s="43"/>
      <c r="D71" s="43"/>
      <c r="E71" s="44" t="s">
        <v>38</v>
      </c>
      <c r="F71" s="43"/>
      <c r="G71" s="43"/>
      <c r="H71" s="43"/>
      <c r="I71" s="43"/>
      <c r="J71" s="45"/>
    </row>
    <row r="72" ht="90">
      <c r="A72" s="35" t="s">
        <v>46</v>
      </c>
      <c r="B72" s="42"/>
      <c r="C72" s="43"/>
      <c r="D72" s="43"/>
      <c r="E72" s="46" t="s">
        <v>146</v>
      </c>
      <c r="F72" s="43"/>
      <c r="G72" s="43"/>
      <c r="H72" s="43"/>
      <c r="I72" s="43"/>
      <c r="J72" s="45"/>
    </row>
    <row r="73" ht="409.5">
      <c r="A73" s="35" t="s">
        <v>42</v>
      </c>
      <c r="B73" s="42"/>
      <c r="C73" s="43"/>
      <c r="D73" s="43"/>
      <c r="E73" s="37" t="s">
        <v>147</v>
      </c>
      <c r="F73" s="43"/>
      <c r="G73" s="43"/>
      <c r="H73" s="43"/>
      <c r="I73" s="43"/>
      <c r="J73" s="45"/>
    </row>
    <row r="74">
      <c r="A74" s="35" t="s">
        <v>36</v>
      </c>
      <c r="B74" s="35">
        <v>17</v>
      </c>
      <c r="C74" s="36" t="s">
        <v>148</v>
      </c>
      <c r="D74" s="35" t="s">
        <v>38</v>
      </c>
      <c r="E74" s="37" t="s">
        <v>149</v>
      </c>
      <c r="F74" s="38" t="s">
        <v>92</v>
      </c>
      <c r="G74" s="39">
        <v>19.800000000000001</v>
      </c>
      <c r="H74" s="40">
        <v>0</v>
      </c>
      <c r="I74" s="40">
        <f>ROUND(G74*H74,P4)</f>
        <v>0</v>
      </c>
      <c r="J74" s="35"/>
      <c r="O74" s="41">
        <f>I74*0.21</f>
        <v>0</v>
      </c>
      <c r="P74">
        <v>3</v>
      </c>
    </row>
    <row r="75">
      <c r="A75" s="35" t="s">
        <v>41</v>
      </c>
      <c r="B75" s="42"/>
      <c r="C75" s="43"/>
      <c r="D75" s="43"/>
      <c r="E75" s="44" t="s">
        <v>38</v>
      </c>
      <c r="F75" s="43"/>
      <c r="G75" s="43"/>
      <c r="H75" s="43"/>
      <c r="I75" s="43"/>
      <c r="J75" s="45"/>
    </row>
    <row r="76" ht="90">
      <c r="A76" s="35" t="s">
        <v>46</v>
      </c>
      <c r="B76" s="42"/>
      <c r="C76" s="43"/>
      <c r="D76" s="43"/>
      <c r="E76" s="46" t="s">
        <v>150</v>
      </c>
      <c r="F76" s="43"/>
      <c r="G76" s="43"/>
      <c r="H76" s="43"/>
      <c r="I76" s="43"/>
      <c r="J76" s="45"/>
    </row>
    <row r="77" ht="105">
      <c r="A77" s="35" t="s">
        <v>42</v>
      </c>
      <c r="B77" s="42"/>
      <c r="C77" s="43"/>
      <c r="D77" s="43"/>
      <c r="E77" s="37" t="s">
        <v>151</v>
      </c>
      <c r="F77" s="43"/>
      <c r="G77" s="43"/>
      <c r="H77" s="43"/>
      <c r="I77" s="43"/>
      <c r="J77" s="45"/>
    </row>
    <row r="78">
      <c r="A78" s="35" t="s">
        <v>36</v>
      </c>
      <c r="B78" s="35">
        <v>18</v>
      </c>
      <c r="C78" s="36" t="s">
        <v>152</v>
      </c>
      <c r="D78" s="35" t="s">
        <v>38</v>
      </c>
      <c r="E78" s="37" t="s">
        <v>153</v>
      </c>
      <c r="F78" s="38" t="s">
        <v>92</v>
      </c>
      <c r="G78" s="39">
        <v>0.33800000000000002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>
      <c r="A79" s="35" t="s">
        <v>41</v>
      </c>
      <c r="B79" s="42"/>
      <c r="C79" s="43"/>
      <c r="D79" s="43"/>
      <c r="E79" s="44" t="s">
        <v>38</v>
      </c>
      <c r="F79" s="43"/>
      <c r="G79" s="43"/>
      <c r="H79" s="43"/>
      <c r="I79" s="43"/>
      <c r="J79" s="45"/>
    </row>
    <row r="80" ht="60">
      <c r="A80" s="35" t="s">
        <v>46</v>
      </c>
      <c r="B80" s="42"/>
      <c r="C80" s="43"/>
      <c r="D80" s="43"/>
      <c r="E80" s="46" t="s">
        <v>154</v>
      </c>
      <c r="F80" s="43"/>
      <c r="G80" s="43"/>
      <c r="H80" s="43"/>
      <c r="I80" s="43"/>
      <c r="J80" s="45"/>
    </row>
    <row r="81" ht="150">
      <c r="A81" s="35" t="s">
        <v>42</v>
      </c>
      <c r="B81" s="42"/>
      <c r="C81" s="43"/>
      <c r="D81" s="43"/>
      <c r="E81" s="37" t="s">
        <v>155</v>
      </c>
      <c r="F81" s="43"/>
      <c r="G81" s="43"/>
      <c r="H81" s="43"/>
      <c r="I81" s="43"/>
      <c r="J81" s="45"/>
    </row>
    <row r="82">
      <c r="A82" s="29" t="s">
        <v>33</v>
      </c>
      <c r="B82" s="30"/>
      <c r="C82" s="31" t="s">
        <v>156</v>
      </c>
      <c r="D82" s="32"/>
      <c r="E82" s="29" t="s">
        <v>157</v>
      </c>
      <c r="F82" s="32"/>
      <c r="G82" s="32"/>
      <c r="H82" s="32"/>
      <c r="I82" s="33">
        <f>SUMIFS(I83:I154,A83:A154,"P")</f>
        <v>0</v>
      </c>
      <c r="J82" s="34"/>
    </row>
    <row r="83">
      <c r="A83" s="35" t="s">
        <v>36</v>
      </c>
      <c r="B83" s="35">
        <v>19</v>
      </c>
      <c r="C83" s="36" t="s">
        <v>158</v>
      </c>
      <c r="D83" s="35" t="s">
        <v>38</v>
      </c>
      <c r="E83" s="37" t="s">
        <v>159</v>
      </c>
      <c r="F83" s="38" t="s">
        <v>114</v>
      </c>
      <c r="G83" s="39">
        <v>2020</v>
      </c>
      <c r="H83" s="40">
        <v>0</v>
      </c>
      <c r="I83" s="40">
        <f>ROUND(G83*H83,P4)</f>
        <v>0</v>
      </c>
      <c r="J83" s="35"/>
      <c r="O83" s="41">
        <f>I83*0.21</f>
        <v>0</v>
      </c>
      <c r="P83">
        <v>3</v>
      </c>
    </row>
    <row r="84">
      <c r="A84" s="35" t="s">
        <v>41</v>
      </c>
      <c r="B84" s="42"/>
      <c r="C84" s="43"/>
      <c r="D84" s="43"/>
      <c r="E84" s="44" t="s">
        <v>38</v>
      </c>
      <c r="F84" s="43"/>
      <c r="G84" s="43"/>
      <c r="H84" s="43"/>
      <c r="I84" s="43"/>
      <c r="J84" s="45"/>
    </row>
    <row r="85" ht="60">
      <c r="A85" s="35" t="s">
        <v>46</v>
      </c>
      <c r="B85" s="42"/>
      <c r="C85" s="43"/>
      <c r="D85" s="43"/>
      <c r="E85" s="46" t="s">
        <v>160</v>
      </c>
      <c r="F85" s="43"/>
      <c r="G85" s="43"/>
      <c r="H85" s="43"/>
      <c r="I85" s="43"/>
      <c r="J85" s="45"/>
    </row>
    <row r="86" ht="165">
      <c r="A86" s="35" t="s">
        <v>42</v>
      </c>
      <c r="B86" s="42"/>
      <c r="C86" s="43"/>
      <c r="D86" s="43"/>
      <c r="E86" s="37" t="s">
        <v>161</v>
      </c>
      <c r="F86" s="43"/>
      <c r="G86" s="43"/>
      <c r="H86" s="43"/>
      <c r="I86" s="43"/>
      <c r="J86" s="45"/>
    </row>
    <row r="87">
      <c r="A87" s="35" t="s">
        <v>36</v>
      </c>
      <c r="B87" s="35">
        <v>20</v>
      </c>
      <c r="C87" s="36" t="s">
        <v>162</v>
      </c>
      <c r="D87" s="35" t="s">
        <v>38</v>
      </c>
      <c r="E87" s="37" t="s">
        <v>163</v>
      </c>
      <c r="F87" s="38" t="s">
        <v>114</v>
      </c>
      <c r="G87" s="39">
        <v>3120</v>
      </c>
      <c r="H87" s="40">
        <v>0</v>
      </c>
      <c r="I87" s="40">
        <f>ROUND(G87*H87,P4)</f>
        <v>0</v>
      </c>
      <c r="J87" s="35"/>
      <c r="O87" s="41">
        <f>I87*0.21</f>
        <v>0</v>
      </c>
      <c r="P87">
        <v>3</v>
      </c>
    </row>
    <row r="88">
      <c r="A88" s="35" t="s">
        <v>41</v>
      </c>
      <c r="B88" s="42"/>
      <c r="C88" s="43"/>
      <c r="D88" s="43"/>
      <c r="E88" s="44" t="s">
        <v>38</v>
      </c>
      <c r="F88" s="43"/>
      <c r="G88" s="43"/>
      <c r="H88" s="43"/>
      <c r="I88" s="43"/>
      <c r="J88" s="45"/>
    </row>
    <row r="89" ht="60">
      <c r="A89" s="35" t="s">
        <v>46</v>
      </c>
      <c r="B89" s="42"/>
      <c r="C89" s="43"/>
      <c r="D89" s="43"/>
      <c r="E89" s="46" t="s">
        <v>164</v>
      </c>
      <c r="F89" s="43"/>
      <c r="G89" s="43"/>
      <c r="H89" s="43"/>
      <c r="I89" s="43"/>
      <c r="J89" s="45"/>
    </row>
    <row r="90" ht="165">
      <c r="A90" s="35" t="s">
        <v>42</v>
      </c>
      <c r="B90" s="42"/>
      <c r="C90" s="43"/>
      <c r="D90" s="43"/>
      <c r="E90" s="37" t="s">
        <v>161</v>
      </c>
      <c r="F90" s="43"/>
      <c r="G90" s="43"/>
      <c r="H90" s="43"/>
      <c r="I90" s="43"/>
      <c r="J90" s="45"/>
    </row>
    <row r="91">
      <c r="A91" s="35" t="s">
        <v>36</v>
      </c>
      <c r="B91" s="35">
        <v>21</v>
      </c>
      <c r="C91" s="36" t="s">
        <v>165</v>
      </c>
      <c r="D91" s="35" t="s">
        <v>38</v>
      </c>
      <c r="E91" s="37" t="s">
        <v>166</v>
      </c>
      <c r="F91" s="38" t="s">
        <v>114</v>
      </c>
      <c r="G91" s="39">
        <v>439</v>
      </c>
      <c r="H91" s="40">
        <v>0</v>
      </c>
      <c r="I91" s="40">
        <f>ROUND(G91*H91,P4)</f>
        <v>0</v>
      </c>
      <c r="J91" s="35"/>
      <c r="O91" s="41">
        <f>I91*0.21</f>
        <v>0</v>
      </c>
      <c r="P91">
        <v>3</v>
      </c>
    </row>
    <row r="92">
      <c r="A92" s="35" t="s">
        <v>41</v>
      </c>
      <c r="B92" s="42"/>
      <c r="C92" s="43"/>
      <c r="D92" s="43"/>
      <c r="E92" s="44" t="s">
        <v>38</v>
      </c>
      <c r="F92" s="43"/>
      <c r="G92" s="43"/>
      <c r="H92" s="43"/>
      <c r="I92" s="43"/>
      <c r="J92" s="45"/>
    </row>
    <row r="93" ht="60">
      <c r="A93" s="35" t="s">
        <v>46</v>
      </c>
      <c r="B93" s="42"/>
      <c r="C93" s="43"/>
      <c r="D93" s="43"/>
      <c r="E93" s="46" t="s">
        <v>167</v>
      </c>
      <c r="F93" s="43"/>
      <c r="G93" s="43"/>
      <c r="H93" s="43"/>
      <c r="I93" s="43"/>
      <c r="J93" s="45"/>
    </row>
    <row r="94" ht="90">
      <c r="A94" s="35" t="s">
        <v>42</v>
      </c>
      <c r="B94" s="42"/>
      <c r="C94" s="43"/>
      <c r="D94" s="43"/>
      <c r="E94" s="37" t="s">
        <v>168</v>
      </c>
      <c r="F94" s="43"/>
      <c r="G94" s="43"/>
      <c r="H94" s="43"/>
      <c r="I94" s="43"/>
      <c r="J94" s="45"/>
    </row>
    <row r="95">
      <c r="A95" s="35" t="s">
        <v>36</v>
      </c>
      <c r="B95" s="35">
        <v>22</v>
      </c>
      <c r="C95" s="36" t="s">
        <v>169</v>
      </c>
      <c r="D95" s="35" t="s">
        <v>38</v>
      </c>
      <c r="E95" s="37" t="s">
        <v>170</v>
      </c>
      <c r="F95" s="38" t="s">
        <v>114</v>
      </c>
      <c r="G95" s="39">
        <v>250</v>
      </c>
      <c r="H95" s="40">
        <v>0</v>
      </c>
      <c r="I95" s="40">
        <f>ROUND(G95*H95,P4)</f>
        <v>0</v>
      </c>
      <c r="J95" s="35"/>
      <c r="O95" s="41">
        <f>I95*0.21</f>
        <v>0</v>
      </c>
      <c r="P95">
        <v>3</v>
      </c>
    </row>
    <row r="96">
      <c r="A96" s="35" t="s">
        <v>41</v>
      </c>
      <c r="B96" s="42"/>
      <c r="C96" s="43"/>
      <c r="D96" s="43"/>
      <c r="E96" s="44" t="s">
        <v>38</v>
      </c>
      <c r="F96" s="43"/>
      <c r="G96" s="43"/>
      <c r="H96" s="43"/>
      <c r="I96" s="43"/>
      <c r="J96" s="45"/>
    </row>
    <row r="97" ht="60">
      <c r="A97" s="35" t="s">
        <v>46</v>
      </c>
      <c r="B97" s="42"/>
      <c r="C97" s="43"/>
      <c r="D97" s="43"/>
      <c r="E97" s="46" t="s">
        <v>171</v>
      </c>
      <c r="F97" s="43"/>
      <c r="G97" s="43"/>
      <c r="H97" s="43"/>
      <c r="I97" s="43"/>
      <c r="J97" s="45"/>
    </row>
    <row r="98" ht="90">
      <c r="A98" s="35" t="s">
        <v>42</v>
      </c>
      <c r="B98" s="42"/>
      <c r="C98" s="43"/>
      <c r="D98" s="43"/>
      <c r="E98" s="37" t="s">
        <v>168</v>
      </c>
      <c r="F98" s="43"/>
      <c r="G98" s="43"/>
      <c r="H98" s="43"/>
      <c r="I98" s="43"/>
      <c r="J98" s="45"/>
    </row>
    <row r="99">
      <c r="A99" s="35" t="s">
        <v>36</v>
      </c>
      <c r="B99" s="35">
        <v>23</v>
      </c>
      <c r="C99" s="36" t="s">
        <v>172</v>
      </c>
      <c r="D99" s="35" t="s">
        <v>38</v>
      </c>
      <c r="E99" s="37" t="s">
        <v>173</v>
      </c>
      <c r="F99" s="38" t="s">
        <v>92</v>
      </c>
      <c r="G99" s="39">
        <v>79.019999999999996</v>
      </c>
      <c r="H99" s="40">
        <v>0</v>
      </c>
      <c r="I99" s="40">
        <f>ROUND(G99*H99,P4)</f>
        <v>0</v>
      </c>
      <c r="J99" s="35"/>
      <c r="O99" s="41">
        <f>I99*0.21</f>
        <v>0</v>
      </c>
      <c r="P99">
        <v>3</v>
      </c>
    </row>
    <row r="100">
      <c r="A100" s="35" t="s">
        <v>41</v>
      </c>
      <c r="B100" s="42"/>
      <c r="C100" s="43"/>
      <c r="D100" s="43"/>
      <c r="E100" s="44" t="s">
        <v>38</v>
      </c>
      <c r="F100" s="43"/>
      <c r="G100" s="43"/>
      <c r="H100" s="43"/>
      <c r="I100" s="43"/>
      <c r="J100" s="45"/>
    </row>
    <row r="101" ht="60">
      <c r="A101" s="35" t="s">
        <v>46</v>
      </c>
      <c r="B101" s="42"/>
      <c r="C101" s="43"/>
      <c r="D101" s="43"/>
      <c r="E101" s="46" t="s">
        <v>174</v>
      </c>
      <c r="F101" s="43"/>
      <c r="G101" s="43"/>
      <c r="H101" s="43"/>
      <c r="I101" s="43"/>
      <c r="J101" s="45"/>
    </row>
    <row r="102" ht="150">
      <c r="A102" s="35" t="s">
        <v>42</v>
      </c>
      <c r="B102" s="42"/>
      <c r="C102" s="43"/>
      <c r="D102" s="43"/>
      <c r="E102" s="37" t="s">
        <v>175</v>
      </c>
      <c r="F102" s="43"/>
      <c r="G102" s="43"/>
      <c r="H102" s="43"/>
      <c r="I102" s="43"/>
      <c r="J102" s="45"/>
    </row>
    <row r="103">
      <c r="A103" s="35" t="s">
        <v>36</v>
      </c>
      <c r="B103" s="35">
        <v>24</v>
      </c>
      <c r="C103" s="36" t="s">
        <v>176</v>
      </c>
      <c r="D103" s="35" t="s">
        <v>38</v>
      </c>
      <c r="E103" s="37" t="s">
        <v>177</v>
      </c>
      <c r="F103" s="38" t="s">
        <v>114</v>
      </c>
      <c r="G103" s="39">
        <v>20</v>
      </c>
      <c r="H103" s="40">
        <v>0</v>
      </c>
      <c r="I103" s="40">
        <f>ROUND(G103*H103,P4)</f>
        <v>0</v>
      </c>
      <c r="J103" s="35"/>
      <c r="O103" s="41">
        <f>I103*0.21</f>
        <v>0</v>
      </c>
      <c r="P103">
        <v>3</v>
      </c>
    </row>
    <row r="104">
      <c r="A104" s="35" t="s">
        <v>41</v>
      </c>
      <c r="B104" s="42"/>
      <c r="C104" s="43"/>
      <c r="D104" s="43"/>
      <c r="E104" s="44" t="s">
        <v>38</v>
      </c>
      <c r="F104" s="43"/>
      <c r="G104" s="43"/>
      <c r="H104" s="43"/>
      <c r="I104" s="43"/>
      <c r="J104" s="45"/>
    </row>
    <row r="105" ht="60">
      <c r="A105" s="35" t="s">
        <v>46</v>
      </c>
      <c r="B105" s="42"/>
      <c r="C105" s="43"/>
      <c r="D105" s="43"/>
      <c r="E105" s="46" t="s">
        <v>178</v>
      </c>
      <c r="F105" s="43"/>
      <c r="G105" s="43"/>
      <c r="H105" s="43"/>
      <c r="I105" s="43"/>
      <c r="J105" s="45"/>
    </row>
    <row r="106" ht="150">
      <c r="A106" s="35" t="s">
        <v>42</v>
      </c>
      <c r="B106" s="42"/>
      <c r="C106" s="43"/>
      <c r="D106" s="43"/>
      <c r="E106" s="37" t="s">
        <v>175</v>
      </c>
      <c r="F106" s="43"/>
      <c r="G106" s="43"/>
      <c r="H106" s="43"/>
      <c r="I106" s="43"/>
      <c r="J106" s="45"/>
    </row>
    <row r="107">
      <c r="A107" s="35" t="s">
        <v>36</v>
      </c>
      <c r="B107" s="35">
        <v>25</v>
      </c>
      <c r="C107" s="36" t="s">
        <v>179</v>
      </c>
      <c r="D107" s="35" t="s">
        <v>38</v>
      </c>
      <c r="E107" s="37" t="s">
        <v>180</v>
      </c>
      <c r="F107" s="38" t="s">
        <v>114</v>
      </c>
      <c r="G107" s="39">
        <v>439</v>
      </c>
      <c r="H107" s="40">
        <v>0</v>
      </c>
      <c r="I107" s="40">
        <f>ROUND(G107*H107,P4)</f>
        <v>0</v>
      </c>
      <c r="J107" s="35"/>
      <c r="O107" s="41">
        <f>I107*0.21</f>
        <v>0</v>
      </c>
      <c r="P107">
        <v>3</v>
      </c>
    </row>
    <row r="108">
      <c r="A108" s="35" t="s">
        <v>41</v>
      </c>
      <c r="B108" s="42"/>
      <c r="C108" s="43"/>
      <c r="D108" s="43"/>
      <c r="E108" s="44" t="s">
        <v>38</v>
      </c>
      <c r="F108" s="43"/>
      <c r="G108" s="43"/>
      <c r="H108" s="43"/>
      <c r="I108" s="43"/>
      <c r="J108" s="45"/>
    </row>
    <row r="109" ht="60">
      <c r="A109" s="35" t="s">
        <v>46</v>
      </c>
      <c r="B109" s="42"/>
      <c r="C109" s="43"/>
      <c r="D109" s="43"/>
      <c r="E109" s="46" t="s">
        <v>181</v>
      </c>
      <c r="F109" s="43"/>
      <c r="G109" s="43"/>
      <c r="H109" s="43"/>
      <c r="I109" s="43"/>
      <c r="J109" s="45"/>
    </row>
    <row r="110" ht="120">
      <c r="A110" s="35" t="s">
        <v>42</v>
      </c>
      <c r="B110" s="42"/>
      <c r="C110" s="43"/>
      <c r="D110" s="43"/>
      <c r="E110" s="37" t="s">
        <v>182</v>
      </c>
      <c r="F110" s="43"/>
      <c r="G110" s="43"/>
      <c r="H110" s="43"/>
      <c r="I110" s="43"/>
      <c r="J110" s="45"/>
    </row>
    <row r="111">
      <c r="A111" s="35" t="s">
        <v>36</v>
      </c>
      <c r="B111" s="35">
        <v>26</v>
      </c>
      <c r="C111" s="36" t="s">
        <v>183</v>
      </c>
      <c r="D111" s="35" t="s">
        <v>38</v>
      </c>
      <c r="E111" s="37" t="s">
        <v>184</v>
      </c>
      <c r="F111" s="38" t="s">
        <v>114</v>
      </c>
      <c r="G111" s="39">
        <v>30</v>
      </c>
      <c r="H111" s="40">
        <v>0</v>
      </c>
      <c r="I111" s="40">
        <f>ROUND(G111*H111,P4)</f>
        <v>0</v>
      </c>
      <c r="J111" s="35"/>
      <c r="O111" s="41">
        <f>I111*0.21</f>
        <v>0</v>
      </c>
      <c r="P111">
        <v>3</v>
      </c>
    </row>
    <row r="112">
      <c r="A112" s="35" t="s">
        <v>41</v>
      </c>
      <c r="B112" s="42"/>
      <c r="C112" s="43"/>
      <c r="D112" s="43"/>
      <c r="E112" s="44" t="s">
        <v>38</v>
      </c>
      <c r="F112" s="43"/>
      <c r="G112" s="43"/>
      <c r="H112" s="43"/>
      <c r="I112" s="43"/>
      <c r="J112" s="45"/>
    </row>
    <row r="113" ht="60">
      <c r="A113" s="35" t="s">
        <v>46</v>
      </c>
      <c r="B113" s="42"/>
      <c r="C113" s="43"/>
      <c r="D113" s="43"/>
      <c r="E113" s="46" t="s">
        <v>185</v>
      </c>
      <c r="F113" s="43"/>
      <c r="G113" s="43"/>
      <c r="H113" s="43"/>
      <c r="I113" s="43"/>
      <c r="J113" s="45"/>
    </row>
    <row r="114" ht="120">
      <c r="A114" s="35" t="s">
        <v>42</v>
      </c>
      <c r="B114" s="42"/>
      <c r="C114" s="43"/>
      <c r="D114" s="43"/>
      <c r="E114" s="37" t="s">
        <v>186</v>
      </c>
      <c r="F114" s="43"/>
      <c r="G114" s="43"/>
      <c r="H114" s="43"/>
      <c r="I114" s="43"/>
      <c r="J114" s="45"/>
    </row>
    <row r="115">
      <c r="A115" s="35" t="s">
        <v>36</v>
      </c>
      <c r="B115" s="35">
        <v>27</v>
      </c>
      <c r="C115" s="36" t="s">
        <v>187</v>
      </c>
      <c r="D115" s="35" t="s">
        <v>38</v>
      </c>
      <c r="E115" s="37" t="s">
        <v>188</v>
      </c>
      <c r="F115" s="38" t="s">
        <v>114</v>
      </c>
      <c r="G115" s="39">
        <v>3559</v>
      </c>
      <c r="H115" s="40">
        <v>0</v>
      </c>
      <c r="I115" s="40">
        <f>ROUND(G115*H115,P4)</f>
        <v>0</v>
      </c>
      <c r="J115" s="35"/>
      <c r="O115" s="41">
        <f>I115*0.21</f>
        <v>0</v>
      </c>
      <c r="P115">
        <v>3</v>
      </c>
    </row>
    <row r="116">
      <c r="A116" s="35" t="s">
        <v>41</v>
      </c>
      <c r="B116" s="42"/>
      <c r="C116" s="43"/>
      <c r="D116" s="43"/>
      <c r="E116" s="37" t="s">
        <v>189</v>
      </c>
      <c r="F116" s="43"/>
      <c r="G116" s="43"/>
      <c r="H116" s="43"/>
      <c r="I116" s="43"/>
      <c r="J116" s="45"/>
    </row>
    <row r="117" ht="60">
      <c r="A117" s="35" t="s">
        <v>46</v>
      </c>
      <c r="B117" s="42"/>
      <c r="C117" s="43"/>
      <c r="D117" s="43"/>
      <c r="E117" s="46" t="s">
        <v>190</v>
      </c>
      <c r="F117" s="43"/>
      <c r="G117" s="43"/>
      <c r="H117" s="43"/>
      <c r="I117" s="43"/>
      <c r="J117" s="45"/>
    </row>
    <row r="118" ht="120">
      <c r="A118" s="35" t="s">
        <v>42</v>
      </c>
      <c r="B118" s="42"/>
      <c r="C118" s="43"/>
      <c r="D118" s="43"/>
      <c r="E118" s="37" t="s">
        <v>191</v>
      </c>
      <c r="F118" s="43"/>
      <c r="G118" s="43"/>
      <c r="H118" s="43"/>
      <c r="I118" s="43"/>
      <c r="J118" s="45"/>
    </row>
    <row r="119">
      <c r="A119" s="35" t="s">
        <v>36</v>
      </c>
      <c r="B119" s="35">
        <v>28</v>
      </c>
      <c r="C119" s="36" t="s">
        <v>192</v>
      </c>
      <c r="D119" s="35" t="s">
        <v>38</v>
      </c>
      <c r="E119" s="37" t="s">
        <v>193</v>
      </c>
      <c r="F119" s="38" t="s">
        <v>114</v>
      </c>
      <c r="G119" s="39">
        <v>3677</v>
      </c>
      <c r="H119" s="40">
        <v>0</v>
      </c>
      <c r="I119" s="40">
        <f>ROUND(G119*H119,P4)</f>
        <v>0</v>
      </c>
      <c r="J119" s="35"/>
      <c r="O119" s="41">
        <f>I119*0.21</f>
        <v>0</v>
      </c>
      <c r="P119">
        <v>3</v>
      </c>
    </row>
    <row r="120">
      <c r="A120" s="35" t="s">
        <v>41</v>
      </c>
      <c r="B120" s="42"/>
      <c r="C120" s="43"/>
      <c r="D120" s="43"/>
      <c r="E120" s="44" t="s">
        <v>38</v>
      </c>
      <c r="F120" s="43"/>
      <c r="G120" s="43"/>
      <c r="H120" s="43"/>
      <c r="I120" s="43"/>
      <c r="J120" s="45"/>
    </row>
    <row r="121" ht="75">
      <c r="A121" s="35" t="s">
        <v>46</v>
      </c>
      <c r="B121" s="42"/>
      <c r="C121" s="43"/>
      <c r="D121" s="43"/>
      <c r="E121" s="46" t="s">
        <v>194</v>
      </c>
      <c r="F121" s="43"/>
      <c r="G121" s="43"/>
      <c r="H121" s="43"/>
      <c r="I121" s="43"/>
      <c r="J121" s="45"/>
    </row>
    <row r="122" ht="120">
      <c r="A122" s="35" t="s">
        <v>42</v>
      </c>
      <c r="B122" s="42"/>
      <c r="C122" s="43"/>
      <c r="D122" s="43"/>
      <c r="E122" s="37" t="s">
        <v>191</v>
      </c>
      <c r="F122" s="43"/>
      <c r="G122" s="43"/>
      <c r="H122" s="43"/>
      <c r="I122" s="43"/>
      <c r="J122" s="45"/>
    </row>
    <row r="123">
      <c r="A123" s="35" t="s">
        <v>36</v>
      </c>
      <c r="B123" s="35">
        <v>29</v>
      </c>
      <c r="C123" s="36" t="s">
        <v>195</v>
      </c>
      <c r="D123" s="35" t="s">
        <v>38</v>
      </c>
      <c r="E123" s="37" t="s">
        <v>196</v>
      </c>
      <c r="F123" s="38" t="s">
        <v>114</v>
      </c>
      <c r="G123" s="39">
        <v>3677</v>
      </c>
      <c r="H123" s="40">
        <v>0</v>
      </c>
      <c r="I123" s="40">
        <f>ROUND(G123*H123,P4)</f>
        <v>0</v>
      </c>
      <c r="J123" s="35"/>
      <c r="O123" s="41">
        <f>I123*0.21</f>
        <v>0</v>
      </c>
      <c r="P123">
        <v>3</v>
      </c>
    </row>
    <row r="124">
      <c r="A124" s="35" t="s">
        <v>41</v>
      </c>
      <c r="B124" s="42"/>
      <c r="C124" s="43"/>
      <c r="D124" s="43"/>
      <c r="E124" s="44" t="s">
        <v>38</v>
      </c>
      <c r="F124" s="43"/>
      <c r="G124" s="43"/>
      <c r="H124" s="43"/>
      <c r="I124" s="43"/>
      <c r="J124" s="45"/>
    </row>
    <row r="125" ht="75">
      <c r="A125" s="35" t="s">
        <v>46</v>
      </c>
      <c r="B125" s="42"/>
      <c r="C125" s="43"/>
      <c r="D125" s="43"/>
      <c r="E125" s="46" t="s">
        <v>194</v>
      </c>
      <c r="F125" s="43"/>
      <c r="G125" s="43"/>
      <c r="H125" s="43"/>
      <c r="I125" s="43"/>
      <c r="J125" s="45"/>
    </row>
    <row r="126" ht="195">
      <c r="A126" s="35" t="s">
        <v>42</v>
      </c>
      <c r="B126" s="42"/>
      <c r="C126" s="43"/>
      <c r="D126" s="43"/>
      <c r="E126" s="37" t="s">
        <v>197</v>
      </c>
      <c r="F126" s="43"/>
      <c r="G126" s="43"/>
      <c r="H126" s="43"/>
      <c r="I126" s="43"/>
      <c r="J126" s="45"/>
    </row>
    <row r="127">
      <c r="A127" s="35" t="s">
        <v>36</v>
      </c>
      <c r="B127" s="35">
        <v>30</v>
      </c>
      <c r="C127" s="36" t="s">
        <v>198</v>
      </c>
      <c r="D127" s="35" t="s">
        <v>38</v>
      </c>
      <c r="E127" s="37" t="s">
        <v>199</v>
      </c>
      <c r="F127" s="38" t="s">
        <v>114</v>
      </c>
      <c r="G127" s="39">
        <v>439</v>
      </c>
      <c r="H127" s="40">
        <v>0</v>
      </c>
      <c r="I127" s="40">
        <f>ROUND(G127*H127,P4)</f>
        <v>0</v>
      </c>
      <c r="J127" s="35"/>
      <c r="O127" s="41">
        <f>I127*0.21</f>
        <v>0</v>
      </c>
      <c r="P127">
        <v>3</v>
      </c>
    </row>
    <row r="128">
      <c r="A128" s="35" t="s">
        <v>41</v>
      </c>
      <c r="B128" s="42"/>
      <c r="C128" s="43"/>
      <c r="D128" s="43"/>
      <c r="E128" s="44" t="s">
        <v>38</v>
      </c>
      <c r="F128" s="43"/>
      <c r="G128" s="43"/>
      <c r="H128" s="43"/>
      <c r="I128" s="43"/>
      <c r="J128" s="45"/>
    </row>
    <row r="129" ht="60">
      <c r="A129" s="35" t="s">
        <v>46</v>
      </c>
      <c r="B129" s="42"/>
      <c r="C129" s="43"/>
      <c r="D129" s="43"/>
      <c r="E129" s="46" t="s">
        <v>200</v>
      </c>
      <c r="F129" s="43"/>
      <c r="G129" s="43"/>
      <c r="H129" s="43"/>
      <c r="I129" s="43"/>
      <c r="J129" s="45"/>
    </row>
    <row r="130" ht="195">
      <c r="A130" s="35" t="s">
        <v>42</v>
      </c>
      <c r="B130" s="42"/>
      <c r="C130" s="43"/>
      <c r="D130" s="43"/>
      <c r="E130" s="37" t="s">
        <v>197</v>
      </c>
      <c r="F130" s="43"/>
      <c r="G130" s="43"/>
      <c r="H130" s="43"/>
      <c r="I130" s="43"/>
      <c r="J130" s="45"/>
    </row>
    <row r="131">
      <c r="A131" s="35" t="s">
        <v>36</v>
      </c>
      <c r="B131" s="35">
        <v>31</v>
      </c>
      <c r="C131" s="36" t="s">
        <v>201</v>
      </c>
      <c r="D131" s="35" t="s">
        <v>38</v>
      </c>
      <c r="E131" s="37" t="s">
        <v>202</v>
      </c>
      <c r="F131" s="38" t="s">
        <v>114</v>
      </c>
      <c r="G131" s="39">
        <v>3120</v>
      </c>
      <c r="H131" s="40">
        <v>0</v>
      </c>
      <c r="I131" s="40">
        <f>ROUND(G131*H131,P4)</f>
        <v>0</v>
      </c>
      <c r="J131" s="35"/>
      <c r="O131" s="41">
        <f>I131*0.21</f>
        <v>0</v>
      </c>
      <c r="P131">
        <v>3</v>
      </c>
    </row>
    <row r="132">
      <c r="A132" s="35" t="s">
        <v>41</v>
      </c>
      <c r="B132" s="42"/>
      <c r="C132" s="43"/>
      <c r="D132" s="43"/>
      <c r="E132" s="44" t="s">
        <v>38</v>
      </c>
      <c r="F132" s="43"/>
      <c r="G132" s="43"/>
      <c r="H132" s="43"/>
      <c r="I132" s="43"/>
      <c r="J132" s="45"/>
    </row>
    <row r="133" ht="60">
      <c r="A133" s="35" t="s">
        <v>46</v>
      </c>
      <c r="B133" s="42"/>
      <c r="C133" s="43"/>
      <c r="D133" s="43"/>
      <c r="E133" s="46" t="s">
        <v>203</v>
      </c>
      <c r="F133" s="43"/>
      <c r="G133" s="43"/>
      <c r="H133" s="43"/>
      <c r="I133" s="43"/>
      <c r="J133" s="45"/>
    </row>
    <row r="134" ht="195">
      <c r="A134" s="35" t="s">
        <v>42</v>
      </c>
      <c r="B134" s="42"/>
      <c r="C134" s="43"/>
      <c r="D134" s="43"/>
      <c r="E134" s="37" t="s">
        <v>197</v>
      </c>
      <c r="F134" s="43"/>
      <c r="G134" s="43"/>
      <c r="H134" s="43"/>
      <c r="I134" s="43"/>
      <c r="J134" s="45"/>
    </row>
    <row r="135">
      <c r="A135" s="35" t="s">
        <v>36</v>
      </c>
      <c r="B135" s="35">
        <v>32</v>
      </c>
      <c r="C135" s="36" t="s">
        <v>204</v>
      </c>
      <c r="D135" s="35" t="s">
        <v>38</v>
      </c>
      <c r="E135" s="37" t="s">
        <v>205</v>
      </c>
      <c r="F135" s="38" t="s">
        <v>114</v>
      </c>
      <c r="G135" s="39">
        <v>3559</v>
      </c>
      <c r="H135" s="40">
        <v>0</v>
      </c>
      <c r="I135" s="40">
        <f>ROUND(G135*H135,P4)</f>
        <v>0</v>
      </c>
      <c r="J135" s="35"/>
      <c r="O135" s="41">
        <f>I135*0.21</f>
        <v>0</v>
      </c>
      <c r="P135">
        <v>3</v>
      </c>
    </row>
    <row r="136">
      <c r="A136" s="35" t="s">
        <v>41</v>
      </c>
      <c r="B136" s="42"/>
      <c r="C136" s="43"/>
      <c r="D136" s="43"/>
      <c r="E136" s="37" t="s">
        <v>189</v>
      </c>
      <c r="F136" s="43"/>
      <c r="G136" s="43"/>
      <c r="H136" s="43"/>
      <c r="I136" s="43"/>
      <c r="J136" s="45"/>
    </row>
    <row r="137" ht="60">
      <c r="A137" s="35" t="s">
        <v>46</v>
      </c>
      <c r="B137" s="42"/>
      <c r="C137" s="43"/>
      <c r="D137" s="43"/>
      <c r="E137" s="46" t="s">
        <v>206</v>
      </c>
      <c r="F137" s="43"/>
      <c r="G137" s="43"/>
      <c r="H137" s="43"/>
      <c r="I137" s="43"/>
      <c r="J137" s="45"/>
    </row>
    <row r="138" ht="75">
      <c r="A138" s="35" t="s">
        <v>42</v>
      </c>
      <c r="B138" s="42"/>
      <c r="C138" s="43"/>
      <c r="D138" s="43"/>
      <c r="E138" s="37" t="s">
        <v>207</v>
      </c>
      <c r="F138" s="43"/>
      <c r="G138" s="43"/>
      <c r="H138" s="43"/>
      <c r="I138" s="43"/>
      <c r="J138" s="45"/>
    </row>
    <row r="139">
      <c r="A139" s="35" t="s">
        <v>36</v>
      </c>
      <c r="B139" s="35">
        <v>33</v>
      </c>
      <c r="C139" s="36" t="s">
        <v>208</v>
      </c>
      <c r="D139" s="35" t="s">
        <v>38</v>
      </c>
      <c r="E139" s="37" t="s">
        <v>209</v>
      </c>
      <c r="F139" s="38" t="s">
        <v>114</v>
      </c>
      <c r="G139" s="39">
        <v>500</v>
      </c>
      <c r="H139" s="40">
        <v>0</v>
      </c>
      <c r="I139" s="40">
        <f>ROUND(G139*H139,P4)</f>
        <v>0</v>
      </c>
      <c r="J139" s="35"/>
      <c r="O139" s="41">
        <f>I139*0.21</f>
        <v>0</v>
      </c>
      <c r="P139">
        <v>3</v>
      </c>
    </row>
    <row r="140">
      <c r="A140" s="35" t="s">
        <v>41</v>
      </c>
      <c r="B140" s="42"/>
      <c r="C140" s="43"/>
      <c r="D140" s="43"/>
      <c r="E140" s="44" t="s">
        <v>38</v>
      </c>
      <c r="F140" s="43"/>
      <c r="G140" s="43"/>
      <c r="H140" s="43"/>
      <c r="I140" s="43"/>
      <c r="J140" s="45"/>
    </row>
    <row r="141" ht="60">
      <c r="A141" s="35" t="s">
        <v>46</v>
      </c>
      <c r="B141" s="42"/>
      <c r="C141" s="43"/>
      <c r="D141" s="43"/>
      <c r="E141" s="46" t="s">
        <v>210</v>
      </c>
      <c r="F141" s="43"/>
      <c r="G141" s="43"/>
      <c r="H141" s="43"/>
      <c r="I141" s="43"/>
      <c r="J141" s="45"/>
    </row>
    <row r="142" ht="225">
      <c r="A142" s="35" t="s">
        <v>42</v>
      </c>
      <c r="B142" s="42"/>
      <c r="C142" s="43"/>
      <c r="D142" s="43"/>
      <c r="E142" s="37" t="s">
        <v>211</v>
      </c>
      <c r="F142" s="43"/>
      <c r="G142" s="43"/>
      <c r="H142" s="43"/>
      <c r="I142" s="43"/>
      <c r="J142" s="45"/>
    </row>
    <row r="143">
      <c r="A143" s="35" t="s">
        <v>36</v>
      </c>
      <c r="B143" s="35">
        <v>34</v>
      </c>
      <c r="C143" s="36" t="s">
        <v>212</v>
      </c>
      <c r="D143" s="35" t="s">
        <v>38</v>
      </c>
      <c r="E143" s="37" t="s">
        <v>213</v>
      </c>
      <c r="F143" s="38" t="s">
        <v>114</v>
      </c>
      <c r="G143" s="39">
        <v>2040</v>
      </c>
      <c r="H143" s="40">
        <v>0</v>
      </c>
      <c r="I143" s="40">
        <f>ROUND(G143*H143,P4)</f>
        <v>0</v>
      </c>
      <c r="J143" s="35"/>
      <c r="O143" s="41">
        <f>I143*0.21</f>
        <v>0</v>
      </c>
      <c r="P143">
        <v>3</v>
      </c>
    </row>
    <row r="144">
      <c r="A144" s="35" t="s">
        <v>41</v>
      </c>
      <c r="B144" s="42"/>
      <c r="C144" s="43"/>
      <c r="D144" s="43"/>
      <c r="E144" s="44" t="s">
        <v>38</v>
      </c>
      <c r="F144" s="43"/>
      <c r="G144" s="43"/>
      <c r="H144" s="43"/>
      <c r="I144" s="43"/>
      <c r="J144" s="45"/>
    </row>
    <row r="145" ht="75">
      <c r="A145" s="35" t="s">
        <v>46</v>
      </c>
      <c r="B145" s="42"/>
      <c r="C145" s="43"/>
      <c r="D145" s="43"/>
      <c r="E145" s="46" t="s">
        <v>214</v>
      </c>
      <c r="F145" s="43"/>
      <c r="G145" s="43"/>
      <c r="H145" s="43"/>
      <c r="I145" s="43"/>
      <c r="J145" s="45"/>
    </row>
    <row r="146" ht="165">
      <c r="A146" s="35" t="s">
        <v>42</v>
      </c>
      <c r="B146" s="42"/>
      <c r="C146" s="43"/>
      <c r="D146" s="43"/>
      <c r="E146" s="37" t="s">
        <v>215</v>
      </c>
      <c r="F146" s="43"/>
      <c r="G146" s="43"/>
      <c r="H146" s="43"/>
      <c r="I146" s="43"/>
      <c r="J146" s="45"/>
    </row>
    <row r="147">
      <c r="A147" s="35" t="s">
        <v>36</v>
      </c>
      <c r="B147" s="35">
        <v>35</v>
      </c>
      <c r="C147" s="36" t="s">
        <v>216</v>
      </c>
      <c r="D147" s="35" t="s">
        <v>38</v>
      </c>
      <c r="E147" s="37" t="s">
        <v>217</v>
      </c>
      <c r="F147" s="38" t="s">
        <v>114</v>
      </c>
      <c r="G147" s="39">
        <v>800</v>
      </c>
      <c r="H147" s="40">
        <v>0</v>
      </c>
      <c r="I147" s="40">
        <f>ROUND(G147*H147,P4)</f>
        <v>0</v>
      </c>
      <c r="J147" s="35"/>
      <c r="O147" s="41">
        <f>I147*0.21</f>
        <v>0</v>
      </c>
      <c r="P147">
        <v>3</v>
      </c>
    </row>
    <row r="148">
      <c r="A148" s="35" t="s">
        <v>41</v>
      </c>
      <c r="B148" s="42"/>
      <c r="C148" s="43"/>
      <c r="D148" s="43"/>
      <c r="E148" s="44" t="s">
        <v>38</v>
      </c>
      <c r="F148" s="43"/>
      <c r="G148" s="43"/>
      <c r="H148" s="43"/>
      <c r="I148" s="43"/>
      <c r="J148" s="45"/>
    </row>
    <row r="149" ht="75">
      <c r="A149" s="35" t="s">
        <v>46</v>
      </c>
      <c r="B149" s="42"/>
      <c r="C149" s="43"/>
      <c r="D149" s="43"/>
      <c r="E149" s="46" t="s">
        <v>218</v>
      </c>
      <c r="F149" s="43"/>
      <c r="G149" s="43"/>
      <c r="H149" s="43"/>
      <c r="I149" s="43"/>
      <c r="J149" s="45"/>
    </row>
    <row r="150" ht="165">
      <c r="A150" s="35" t="s">
        <v>42</v>
      </c>
      <c r="B150" s="42"/>
      <c r="C150" s="43"/>
      <c r="D150" s="43"/>
      <c r="E150" s="37" t="s">
        <v>215</v>
      </c>
      <c r="F150" s="43"/>
      <c r="G150" s="43"/>
      <c r="H150" s="43"/>
      <c r="I150" s="43"/>
      <c r="J150" s="45"/>
    </row>
    <row r="151">
      <c r="A151" s="35" t="s">
        <v>36</v>
      </c>
      <c r="B151" s="35">
        <v>36</v>
      </c>
      <c r="C151" s="36" t="s">
        <v>219</v>
      </c>
      <c r="D151" s="35" t="s">
        <v>38</v>
      </c>
      <c r="E151" s="37" t="s">
        <v>220</v>
      </c>
      <c r="F151" s="38" t="s">
        <v>114</v>
      </c>
      <c r="G151" s="39">
        <v>45</v>
      </c>
      <c r="H151" s="40">
        <v>0</v>
      </c>
      <c r="I151" s="40">
        <f>ROUND(G151*H151,P4)</f>
        <v>0</v>
      </c>
      <c r="J151" s="35"/>
      <c r="O151" s="41">
        <f>I151*0.21</f>
        <v>0</v>
      </c>
      <c r="P151">
        <v>3</v>
      </c>
    </row>
    <row r="152">
      <c r="A152" s="35" t="s">
        <v>41</v>
      </c>
      <c r="B152" s="42"/>
      <c r="C152" s="43"/>
      <c r="D152" s="43"/>
      <c r="E152" s="44" t="s">
        <v>38</v>
      </c>
      <c r="F152" s="43"/>
      <c r="G152" s="43"/>
      <c r="H152" s="43"/>
      <c r="I152" s="43"/>
      <c r="J152" s="45"/>
    </row>
    <row r="153" ht="60">
      <c r="A153" s="35" t="s">
        <v>46</v>
      </c>
      <c r="B153" s="42"/>
      <c r="C153" s="43"/>
      <c r="D153" s="43"/>
      <c r="E153" s="46" t="s">
        <v>221</v>
      </c>
      <c r="F153" s="43"/>
      <c r="G153" s="43"/>
      <c r="H153" s="43"/>
      <c r="I153" s="43"/>
      <c r="J153" s="45"/>
    </row>
    <row r="154" ht="165">
      <c r="A154" s="35" t="s">
        <v>42</v>
      </c>
      <c r="B154" s="42"/>
      <c r="C154" s="43"/>
      <c r="D154" s="43"/>
      <c r="E154" s="37" t="s">
        <v>215</v>
      </c>
      <c r="F154" s="43"/>
      <c r="G154" s="43"/>
      <c r="H154" s="43"/>
      <c r="I154" s="43"/>
      <c r="J154" s="45"/>
    </row>
    <row r="155">
      <c r="A155" s="29" t="s">
        <v>33</v>
      </c>
      <c r="B155" s="30"/>
      <c r="C155" s="31" t="s">
        <v>222</v>
      </c>
      <c r="D155" s="32"/>
      <c r="E155" s="29" t="s">
        <v>223</v>
      </c>
      <c r="F155" s="32"/>
      <c r="G155" s="32"/>
      <c r="H155" s="32"/>
      <c r="I155" s="33">
        <f>SUMIFS(I156:I191,A156:A191,"P")</f>
        <v>0</v>
      </c>
      <c r="J155" s="34"/>
    </row>
    <row r="156">
      <c r="A156" s="35" t="s">
        <v>36</v>
      </c>
      <c r="B156" s="35">
        <v>37</v>
      </c>
      <c r="C156" s="36" t="s">
        <v>224</v>
      </c>
      <c r="D156" s="35" t="s">
        <v>38</v>
      </c>
      <c r="E156" s="37" t="s">
        <v>225</v>
      </c>
      <c r="F156" s="38" t="s">
        <v>102</v>
      </c>
      <c r="G156" s="39">
        <v>103</v>
      </c>
      <c r="H156" s="40">
        <v>0</v>
      </c>
      <c r="I156" s="40">
        <f>ROUND(G156*H156,P4)</f>
        <v>0</v>
      </c>
      <c r="J156" s="35"/>
      <c r="O156" s="41">
        <f>I156*0.21</f>
        <v>0</v>
      </c>
      <c r="P156">
        <v>3</v>
      </c>
    </row>
    <row r="157">
      <c r="A157" s="35" t="s">
        <v>41</v>
      </c>
      <c r="B157" s="42"/>
      <c r="C157" s="43"/>
      <c r="D157" s="43"/>
      <c r="E157" s="44" t="s">
        <v>38</v>
      </c>
      <c r="F157" s="43"/>
      <c r="G157" s="43"/>
      <c r="H157" s="43"/>
      <c r="I157" s="43"/>
      <c r="J157" s="45"/>
    </row>
    <row r="158" ht="60">
      <c r="A158" s="35" t="s">
        <v>46</v>
      </c>
      <c r="B158" s="42"/>
      <c r="C158" s="43"/>
      <c r="D158" s="43"/>
      <c r="E158" s="46" t="s">
        <v>226</v>
      </c>
      <c r="F158" s="43"/>
      <c r="G158" s="43"/>
      <c r="H158" s="43"/>
      <c r="I158" s="43"/>
      <c r="J158" s="45"/>
    </row>
    <row r="159" ht="330">
      <c r="A159" s="35" t="s">
        <v>42</v>
      </c>
      <c r="B159" s="42"/>
      <c r="C159" s="43"/>
      <c r="D159" s="43"/>
      <c r="E159" s="37" t="s">
        <v>227</v>
      </c>
      <c r="F159" s="43"/>
      <c r="G159" s="43"/>
      <c r="H159" s="43"/>
      <c r="I159" s="43"/>
      <c r="J159" s="45"/>
    </row>
    <row r="160">
      <c r="A160" s="35" t="s">
        <v>36</v>
      </c>
      <c r="B160" s="35">
        <v>38</v>
      </c>
      <c r="C160" s="36" t="s">
        <v>228</v>
      </c>
      <c r="D160" s="35" t="s">
        <v>38</v>
      </c>
      <c r="E160" s="37" t="s">
        <v>229</v>
      </c>
      <c r="F160" s="38" t="s">
        <v>102</v>
      </c>
      <c r="G160" s="39">
        <v>70</v>
      </c>
      <c r="H160" s="40">
        <v>0</v>
      </c>
      <c r="I160" s="40">
        <f>ROUND(G160*H160,P4)</f>
        <v>0</v>
      </c>
      <c r="J160" s="35"/>
      <c r="O160" s="41">
        <f>I160*0.21</f>
        <v>0</v>
      </c>
      <c r="P160">
        <v>3</v>
      </c>
    </row>
    <row r="161">
      <c r="A161" s="35" t="s">
        <v>41</v>
      </c>
      <c r="B161" s="42"/>
      <c r="C161" s="43"/>
      <c r="D161" s="43"/>
      <c r="E161" s="44" t="s">
        <v>38</v>
      </c>
      <c r="F161" s="43"/>
      <c r="G161" s="43"/>
      <c r="H161" s="43"/>
      <c r="I161" s="43"/>
      <c r="J161" s="45"/>
    </row>
    <row r="162" ht="60">
      <c r="A162" s="35" t="s">
        <v>46</v>
      </c>
      <c r="B162" s="42"/>
      <c r="C162" s="43"/>
      <c r="D162" s="43"/>
      <c r="E162" s="46" t="s">
        <v>230</v>
      </c>
      <c r="F162" s="43"/>
      <c r="G162" s="43"/>
      <c r="H162" s="43"/>
      <c r="I162" s="43"/>
      <c r="J162" s="45"/>
    </row>
    <row r="163" ht="330">
      <c r="A163" s="35" t="s">
        <v>42</v>
      </c>
      <c r="B163" s="42"/>
      <c r="C163" s="43"/>
      <c r="D163" s="43"/>
      <c r="E163" s="37" t="s">
        <v>227</v>
      </c>
      <c r="F163" s="43"/>
      <c r="G163" s="43"/>
      <c r="H163" s="43"/>
      <c r="I163" s="43"/>
      <c r="J163" s="45"/>
    </row>
    <row r="164">
      <c r="A164" s="35" t="s">
        <v>36</v>
      </c>
      <c r="B164" s="35">
        <v>39</v>
      </c>
      <c r="C164" s="36" t="s">
        <v>231</v>
      </c>
      <c r="D164" s="35" t="s">
        <v>38</v>
      </c>
      <c r="E164" s="37" t="s">
        <v>232</v>
      </c>
      <c r="F164" s="38" t="s">
        <v>102</v>
      </c>
      <c r="G164" s="39">
        <v>584</v>
      </c>
      <c r="H164" s="40">
        <v>0</v>
      </c>
      <c r="I164" s="40">
        <f>ROUND(G164*H164,P4)</f>
        <v>0</v>
      </c>
      <c r="J164" s="35"/>
      <c r="O164" s="41">
        <f>I164*0.21</f>
        <v>0</v>
      </c>
      <c r="P164">
        <v>3</v>
      </c>
    </row>
    <row r="165">
      <c r="A165" s="35" t="s">
        <v>41</v>
      </c>
      <c r="B165" s="42"/>
      <c r="C165" s="43"/>
      <c r="D165" s="43"/>
      <c r="E165" s="44" t="s">
        <v>38</v>
      </c>
      <c r="F165" s="43"/>
      <c r="G165" s="43"/>
      <c r="H165" s="43"/>
      <c r="I165" s="43"/>
      <c r="J165" s="45"/>
    </row>
    <row r="166" ht="60">
      <c r="A166" s="35" t="s">
        <v>46</v>
      </c>
      <c r="B166" s="42"/>
      <c r="C166" s="43"/>
      <c r="D166" s="43"/>
      <c r="E166" s="46" t="s">
        <v>233</v>
      </c>
      <c r="F166" s="43"/>
      <c r="G166" s="43"/>
      <c r="H166" s="43"/>
      <c r="I166" s="43"/>
      <c r="J166" s="45"/>
    </row>
    <row r="167" ht="330">
      <c r="A167" s="35" t="s">
        <v>42</v>
      </c>
      <c r="B167" s="42"/>
      <c r="C167" s="43"/>
      <c r="D167" s="43"/>
      <c r="E167" s="37" t="s">
        <v>234</v>
      </c>
      <c r="F167" s="43"/>
      <c r="G167" s="43"/>
      <c r="H167" s="43"/>
      <c r="I167" s="43"/>
      <c r="J167" s="45"/>
    </row>
    <row r="168">
      <c r="A168" s="35" t="s">
        <v>36</v>
      </c>
      <c r="B168" s="35">
        <v>40</v>
      </c>
      <c r="C168" s="36" t="s">
        <v>235</v>
      </c>
      <c r="D168" s="35" t="s">
        <v>38</v>
      </c>
      <c r="E168" s="37" t="s">
        <v>236</v>
      </c>
      <c r="F168" s="38" t="s">
        <v>70</v>
      </c>
      <c r="G168" s="39">
        <v>3</v>
      </c>
      <c r="H168" s="40">
        <v>0</v>
      </c>
      <c r="I168" s="40">
        <f>ROUND(G168*H168,P4)</f>
        <v>0</v>
      </c>
      <c r="J168" s="35"/>
      <c r="O168" s="41">
        <f>I168*0.21</f>
        <v>0</v>
      </c>
      <c r="P168">
        <v>3</v>
      </c>
    </row>
    <row r="169">
      <c r="A169" s="35" t="s">
        <v>41</v>
      </c>
      <c r="B169" s="42"/>
      <c r="C169" s="43"/>
      <c r="D169" s="43"/>
      <c r="E169" s="44" t="s">
        <v>38</v>
      </c>
      <c r="F169" s="43"/>
      <c r="G169" s="43"/>
      <c r="H169" s="43"/>
      <c r="I169" s="43"/>
      <c r="J169" s="45"/>
    </row>
    <row r="170" ht="60">
      <c r="A170" s="35" t="s">
        <v>46</v>
      </c>
      <c r="B170" s="42"/>
      <c r="C170" s="43"/>
      <c r="D170" s="43"/>
      <c r="E170" s="46" t="s">
        <v>237</v>
      </c>
      <c r="F170" s="43"/>
      <c r="G170" s="43"/>
      <c r="H170" s="43"/>
      <c r="I170" s="43"/>
      <c r="J170" s="45"/>
    </row>
    <row r="171" ht="375">
      <c r="A171" s="35" t="s">
        <v>42</v>
      </c>
      <c r="B171" s="42"/>
      <c r="C171" s="43"/>
      <c r="D171" s="43"/>
      <c r="E171" s="37" t="s">
        <v>238</v>
      </c>
      <c r="F171" s="43"/>
      <c r="G171" s="43"/>
      <c r="H171" s="43"/>
      <c r="I171" s="43"/>
      <c r="J171" s="45"/>
    </row>
    <row r="172">
      <c r="A172" s="35" t="s">
        <v>36</v>
      </c>
      <c r="B172" s="35">
        <v>41</v>
      </c>
      <c r="C172" s="36" t="s">
        <v>239</v>
      </c>
      <c r="D172" s="35" t="s">
        <v>38</v>
      </c>
      <c r="E172" s="37" t="s">
        <v>240</v>
      </c>
      <c r="F172" s="38" t="s">
        <v>70</v>
      </c>
      <c r="G172" s="39">
        <v>12</v>
      </c>
      <c r="H172" s="40">
        <v>0</v>
      </c>
      <c r="I172" s="40">
        <f>ROUND(G172*H172,P4)</f>
        <v>0</v>
      </c>
      <c r="J172" s="35"/>
      <c r="O172" s="41">
        <f>I172*0.21</f>
        <v>0</v>
      </c>
      <c r="P172">
        <v>3</v>
      </c>
    </row>
    <row r="173">
      <c r="A173" s="35" t="s">
        <v>41</v>
      </c>
      <c r="B173" s="42"/>
      <c r="C173" s="43"/>
      <c r="D173" s="43"/>
      <c r="E173" s="44" t="s">
        <v>38</v>
      </c>
      <c r="F173" s="43"/>
      <c r="G173" s="43"/>
      <c r="H173" s="43"/>
      <c r="I173" s="43"/>
      <c r="J173" s="45"/>
    </row>
    <row r="174" ht="60">
      <c r="A174" s="35" t="s">
        <v>46</v>
      </c>
      <c r="B174" s="42"/>
      <c r="C174" s="43"/>
      <c r="D174" s="43"/>
      <c r="E174" s="46" t="s">
        <v>241</v>
      </c>
      <c r="F174" s="43"/>
      <c r="G174" s="43"/>
      <c r="H174" s="43"/>
      <c r="I174" s="43"/>
      <c r="J174" s="45"/>
    </row>
    <row r="175" ht="135">
      <c r="A175" s="35" t="s">
        <v>42</v>
      </c>
      <c r="B175" s="42"/>
      <c r="C175" s="43"/>
      <c r="D175" s="43"/>
      <c r="E175" s="37" t="s">
        <v>242</v>
      </c>
      <c r="F175" s="43"/>
      <c r="G175" s="43"/>
      <c r="H175" s="43"/>
      <c r="I175" s="43"/>
      <c r="J175" s="45"/>
    </row>
    <row r="176">
      <c r="A176" s="35" t="s">
        <v>36</v>
      </c>
      <c r="B176" s="35">
        <v>42</v>
      </c>
      <c r="C176" s="36" t="s">
        <v>243</v>
      </c>
      <c r="D176" s="35" t="s">
        <v>38</v>
      </c>
      <c r="E176" s="37" t="s">
        <v>244</v>
      </c>
      <c r="F176" s="38" t="s">
        <v>70</v>
      </c>
      <c r="G176" s="39">
        <v>20</v>
      </c>
      <c r="H176" s="40">
        <v>0</v>
      </c>
      <c r="I176" s="40">
        <f>ROUND(G176*H176,P4)</f>
        <v>0</v>
      </c>
      <c r="J176" s="35"/>
      <c r="O176" s="41">
        <f>I176*0.21</f>
        <v>0</v>
      </c>
      <c r="P176">
        <v>3</v>
      </c>
    </row>
    <row r="177">
      <c r="A177" s="35" t="s">
        <v>41</v>
      </c>
      <c r="B177" s="42"/>
      <c r="C177" s="43"/>
      <c r="D177" s="43"/>
      <c r="E177" s="44" t="s">
        <v>38</v>
      </c>
      <c r="F177" s="43"/>
      <c r="G177" s="43"/>
      <c r="H177" s="43"/>
      <c r="I177" s="43"/>
      <c r="J177" s="45"/>
    </row>
    <row r="178" ht="60">
      <c r="A178" s="35" t="s">
        <v>46</v>
      </c>
      <c r="B178" s="42"/>
      <c r="C178" s="43"/>
      <c r="D178" s="43"/>
      <c r="E178" s="46" t="s">
        <v>245</v>
      </c>
      <c r="F178" s="43"/>
      <c r="G178" s="43"/>
      <c r="H178" s="43"/>
      <c r="I178" s="43"/>
      <c r="J178" s="45"/>
    </row>
    <row r="179" ht="120">
      <c r="A179" s="35" t="s">
        <v>42</v>
      </c>
      <c r="B179" s="42"/>
      <c r="C179" s="43"/>
      <c r="D179" s="43"/>
      <c r="E179" s="37" t="s">
        <v>246</v>
      </c>
      <c r="F179" s="43"/>
      <c r="G179" s="43"/>
      <c r="H179" s="43"/>
      <c r="I179" s="43"/>
      <c r="J179" s="45"/>
    </row>
    <row r="180">
      <c r="A180" s="35" t="s">
        <v>36</v>
      </c>
      <c r="B180" s="35">
        <v>43</v>
      </c>
      <c r="C180" s="36" t="s">
        <v>247</v>
      </c>
      <c r="D180" s="35" t="s">
        <v>38</v>
      </c>
      <c r="E180" s="37" t="s">
        <v>248</v>
      </c>
      <c r="F180" s="38" t="s">
        <v>70</v>
      </c>
      <c r="G180" s="39">
        <v>6</v>
      </c>
      <c r="H180" s="40">
        <v>0</v>
      </c>
      <c r="I180" s="40">
        <f>ROUND(G180*H180,P4)</f>
        <v>0</v>
      </c>
      <c r="J180" s="35"/>
      <c r="O180" s="41">
        <f>I180*0.21</f>
        <v>0</v>
      </c>
      <c r="P180">
        <v>3</v>
      </c>
    </row>
    <row r="181">
      <c r="A181" s="35" t="s">
        <v>41</v>
      </c>
      <c r="B181" s="42"/>
      <c r="C181" s="43"/>
      <c r="D181" s="43"/>
      <c r="E181" s="44" t="s">
        <v>38</v>
      </c>
      <c r="F181" s="43"/>
      <c r="G181" s="43"/>
      <c r="H181" s="43"/>
      <c r="I181" s="43"/>
      <c r="J181" s="45"/>
    </row>
    <row r="182" ht="60">
      <c r="A182" s="35" t="s">
        <v>46</v>
      </c>
      <c r="B182" s="42"/>
      <c r="C182" s="43"/>
      <c r="D182" s="43"/>
      <c r="E182" s="46" t="s">
        <v>249</v>
      </c>
      <c r="F182" s="43"/>
      <c r="G182" s="43"/>
      <c r="H182" s="43"/>
      <c r="I182" s="43"/>
      <c r="J182" s="45"/>
    </row>
    <row r="183" ht="60">
      <c r="A183" s="35" t="s">
        <v>42</v>
      </c>
      <c r="B183" s="42"/>
      <c r="C183" s="43"/>
      <c r="D183" s="43"/>
      <c r="E183" s="37" t="s">
        <v>250</v>
      </c>
      <c r="F183" s="43"/>
      <c r="G183" s="43"/>
      <c r="H183" s="43"/>
      <c r="I183" s="43"/>
      <c r="J183" s="45"/>
    </row>
    <row r="184">
      <c r="A184" s="35" t="s">
        <v>36</v>
      </c>
      <c r="B184" s="35">
        <v>44</v>
      </c>
      <c r="C184" s="36" t="s">
        <v>251</v>
      </c>
      <c r="D184" s="35" t="s">
        <v>38</v>
      </c>
      <c r="E184" s="37" t="s">
        <v>252</v>
      </c>
      <c r="F184" s="38" t="s">
        <v>70</v>
      </c>
      <c r="G184" s="39">
        <v>18</v>
      </c>
      <c r="H184" s="40">
        <v>0</v>
      </c>
      <c r="I184" s="40">
        <f>ROUND(G184*H184,P4)</f>
        <v>0</v>
      </c>
      <c r="J184" s="35"/>
      <c r="O184" s="41">
        <f>I184*0.21</f>
        <v>0</v>
      </c>
      <c r="P184">
        <v>3</v>
      </c>
    </row>
    <row r="185">
      <c r="A185" s="35" t="s">
        <v>41</v>
      </c>
      <c r="B185" s="42"/>
      <c r="C185" s="43"/>
      <c r="D185" s="43"/>
      <c r="E185" s="44" t="s">
        <v>38</v>
      </c>
      <c r="F185" s="43"/>
      <c r="G185" s="43"/>
      <c r="H185" s="43"/>
      <c r="I185" s="43"/>
      <c r="J185" s="45"/>
    </row>
    <row r="186" ht="60">
      <c r="A186" s="35" t="s">
        <v>46</v>
      </c>
      <c r="B186" s="42"/>
      <c r="C186" s="43"/>
      <c r="D186" s="43"/>
      <c r="E186" s="46" t="s">
        <v>253</v>
      </c>
      <c r="F186" s="43"/>
      <c r="G186" s="43"/>
      <c r="H186" s="43"/>
      <c r="I186" s="43"/>
      <c r="J186" s="45"/>
    </row>
    <row r="187" ht="75">
      <c r="A187" s="35" t="s">
        <v>42</v>
      </c>
      <c r="B187" s="42"/>
      <c r="C187" s="43"/>
      <c r="D187" s="43"/>
      <c r="E187" s="37" t="s">
        <v>254</v>
      </c>
      <c r="F187" s="43"/>
      <c r="G187" s="43"/>
      <c r="H187" s="43"/>
      <c r="I187" s="43"/>
      <c r="J187" s="45"/>
    </row>
    <row r="188">
      <c r="A188" s="35" t="s">
        <v>36</v>
      </c>
      <c r="B188" s="35">
        <v>45</v>
      </c>
      <c r="C188" s="36" t="s">
        <v>255</v>
      </c>
      <c r="D188" s="35" t="s">
        <v>38</v>
      </c>
      <c r="E188" s="37" t="s">
        <v>256</v>
      </c>
      <c r="F188" s="38" t="s">
        <v>70</v>
      </c>
      <c r="G188" s="39">
        <v>12</v>
      </c>
      <c r="H188" s="40">
        <v>0</v>
      </c>
      <c r="I188" s="40">
        <f>ROUND(G188*H188,P4)</f>
        <v>0</v>
      </c>
      <c r="J188" s="35"/>
      <c r="O188" s="41">
        <f>I188*0.21</f>
        <v>0</v>
      </c>
      <c r="P188">
        <v>3</v>
      </c>
    </row>
    <row r="189">
      <c r="A189" s="35" t="s">
        <v>41</v>
      </c>
      <c r="B189" s="42"/>
      <c r="C189" s="43"/>
      <c r="D189" s="43"/>
      <c r="E189" s="44" t="s">
        <v>38</v>
      </c>
      <c r="F189" s="43"/>
      <c r="G189" s="43"/>
      <c r="H189" s="43"/>
      <c r="I189" s="43"/>
      <c r="J189" s="45"/>
    </row>
    <row r="190" ht="60">
      <c r="A190" s="35" t="s">
        <v>46</v>
      </c>
      <c r="B190" s="42"/>
      <c r="C190" s="43"/>
      <c r="D190" s="43"/>
      <c r="E190" s="46" t="s">
        <v>257</v>
      </c>
      <c r="F190" s="43"/>
      <c r="G190" s="43"/>
      <c r="H190" s="43"/>
      <c r="I190" s="43"/>
      <c r="J190" s="45"/>
    </row>
    <row r="191" ht="75">
      <c r="A191" s="35" t="s">
        <v>42</v>
      </c>
      <c r="B191" s="42"/>
      <c r="C191" s="43"/>
      <c r="D191" s="43"/>
      <c r="E191" s="37" t="s">
        <v>254</v>
      </c>
      <c r="F191" s="43"/>
      <c r="G191" s="43"/>
      <c r="H191" s="43"/>
      <c r="I191" s="43"/>
      <c r="J191" s="45"/>
    </row>
    <row r="192">
      <c r="A192" s="29" t="s">
        <v>33</v>
      </c>
      <c r="B192" s="30"/>
      <c r="C192" s="31" t="s">
        <v>258</v>
      </c>
      <c r="D192" s="32"/>
      <c r="E192" s="29" t="s">
        <v>259</v>
      </c>
      <c r="F192" s="32"/>
      <c r="G192" s="32"/>
      <c r="H192" s="32"/>
      <c r="I192" s="33">
        <f>SUMIFS(I193:I228,A193:A228,"P")</f>
        <v>0</v>
      </c>
      <c r="J192" s="34"/>
    </row>
    <row r="193" ht="30">
      <c r="A193" s="35" t="s">
        <v>36</v>
      </c>
      <c r="B193" s="35">
        <v>46</v>
      </c>
      <c r="C193" s="36" t="s">
        <v>260</v>
      </c>
      <c r="D193" s="35" t="s">
        <v>38</v>
      </c>
      <c r="E193" s="37" t="s">
        <v>261</v>
      </c>
      <c r="F193" s="38" t="s">
        <v>70</v>
      </c>
      <c r="G193" s="39">
        <v>7</v>
      </c>
      <c r="H193" s="40">
        <v>0</v>
      </c>
      <c r="I193" s="40">
        <f>ROUND(G193*H193,P4)</f>
        <v>0</v>
      </c>
      <c r="J193" s="35"/>
      <c r="O193" s="41">
        <f>I193*0.21</f>
        <v>0</v>
      </c>
      <c r="P193">
        <v>3</v>
      </c>
    </row>
    <row r="194">
      <c r="A194" s="35" t="s">
        <v>41</v>
      </c>
      <c r="B194" s="42"/>
      <c r="C194" s="43"/>
      <c r="D194" s="43"/>
      <c r="E194" s="44" t="s">
        <v>38</v>
      </c>
      <c r="F194" s="43"/>
      <c r="G194" s="43"/>
      <c r="H194" s="43"/>
      <c r="I194" s="43"/>
      <c r="J194" s="45"/>
    </row>
    <row r="195" ht="90">
      <c r="A195" s="35" t="s">
        <v>46</v>
      </c>
      <c r="B195" s="42"/>
      <c r="C195" s="43"/>
      <c r="D195" s="43"/>
      <c r="E195" s="46" t="s">
        <v>262</v>
      </c>
      <c r="F195" s="43"/>
      <c r="G195" s="43"/>
      <c r="H195" s="43"/>
      <c r="I195" s="43"/>
      <c r="J195" s="45"/>
    </row>
    <row r="196" ht="60">
      <c r="A196" s="35" t="s">
        <v>42</v>
      </c>
      <c r="B196" s="42"/>
      <c r="C196" s="43"/>
      <c r="D196" s="43"/>
      <c r="E196" s="37" t="s">
        <v>263</v>
      </c>
      <c r="F196" s="43"/>
      <c r="G196" s="43"/>
      <c r="H196" s="43"/>
      <c r="I196" s="43"/>
      <c r="J196" s="45"/>
    </row>
    <row r="197">
      <c r="A197" s="35" t="s">
        <v>36</v>
      </c>
      <c r="B197" s="35">
        <v>47</v>
      </c>
      <c r="C197" s="36" t="s">
        <v>264</v>
      </c>
      <c r="D197" s="35" t="s">
        <v>38</v>
      </c>
      <c r="E197" s="37" t="s">
        <v>265</v>
      </c>
      <c r="F197" s="38" t="s">
        <v>70</v>
      </c>
      <c r="G197" s="39">
        <v>4</v>
      </c>
      <c r="H197" s="40">
        <v>0</v>
      </c>
      <c r="I197" s="40">
        <f>ROUND(G197*H197,P4)</f>
        <v>0</v>
      </c>
      <c r="J197" s="35"/>
      <c r="O197" s="41">
        <f>I197*0.21</f>
        <v>0</v>
      </c>
      <c r="P197">
        <v>3</v>
      </c>
    </row>
    <row r="198">
      <c r="A198" s="35" t="s">
        <v>41</v>
      </c>
      <c r="B198" s="42"/>
      <c r="C198" s="43"/>
      <c r="D198" s="43"/>
      <c r="E198" s="44" t="s">
        <v>38</v>
      </c>
      <c r="F198" s="43"/>
      <c r="G198" s="43"/>
      <c r="H198" s="43"/>
      <c r="I198" s="43"/>
      <c r="J198" s="45"/>
    </row>
    <row r="199" ht="60">
      <c r="A199" s="35" t="s">
        <v>46</v>
      </c>
      <c r="B199" s="42"/>
      <c r="C199" s="43"/>
      <c r="D199" s="43"/>
      <c r="E199" s="46" t="s">
        <v>266</v>
      </c>
      <c r="F199" s="43"/>
      <c r="G199" s="43"/>
      <c r="H199" s="43"/>
      <c r="I199" s="43"/>
      <c r="J199" s="45"/>
    </row>
    <row r="200" ht="75">
      <c r="A200" s="35" t="s">
        <v>42</v>
      </c>
      <c r="B200" s="42"/>
      <c r="C200" s="43"/>
      <c r="D200" s="43"/>
      <c r="E200" s="37" t="s">
        <v>267</v>
      </c>
      <c r="F200" s="43"/>
      <c r="G200" s="43"/>
      <c r="H200" s="43"/>
      <c r="I200" s="43"/>
      <c r="J200" s="45"/>
    </row>
    <row r="201" ht="30">
      <c r="A201" s="35" t="s">
        <v>36</v>
      </c>
      <c r="B201" s="35">
        <v>48</v>
      </c>
      <c r="C201" s="36" t="s">
        <v>268</v>
      </c>
      <c r="D201" s="35" t="s">
        <v>38</v>
      </c>
      <c r="E201" s="37" t="s">
        <v>269</v>
      </c>
      <c r="F201" s="38" t="s">
        <v>70</v>
      </c>
      <c r="G201" s="39">
        <v>6</v>
      </c>
      <c r="H201" s="40">
        <v>0</v>
      </c>
      <c r="I201" s="40">
        <f>ROUND(G201*H201,P4)</f>
        <v>0</v>
      </c>
      <c r="J201" s="35"/>
      <c r="O201" s="41">
        <f>I201*0.21</f>
        <v>0</v>
      </c>
      <c r="P201">
        <v>3</v>
      </c>
    </row>
    <row r="202">
      <c r="A202" s="35" t="s">
        <v>41</v>
      </c>
      <c r="B202" s="42"/>
      <c r="C202" s="43"/>
      <c r="D202" s="43"/>
      <c r="E202" s="44" t="s">
        <v>38</v>
      </c>
      <c r="F202" s="43"/>
      <c r="G202" s="43"/>
      <c r="H202" s="43"/>
      <c r="I202" s="43"/>
      <c r="J202" s="45"/>
    </row>
    <row r="203" ht="60">
      <c r="A203" s="35" t="s">
        <v>46</v>
      </c>
      <c r="B203" s="42"/>
      <c r="C203" s="43"/>
      <c r="D203" s="43"/>
      <c r="E203" s="46" t="s">
        <v>270</v>
      </c>
      <c r="F203" s="43"/>
      <c r="G203" s="43"/>
      <c r="H203" s="43"/>
      <c r="I203" s="43"/>
      <c r="J203" s="45"/>
    </row>
    <row r="204" ht="90">
      <c r="A204" s="35" t="s">
        <v>42</v>
      </c>
      <c r="B204" s="42"/>
      <c r="C204" s="43"/>
      <c r="D204" s="43"/>
      <c r="E204" s="37" t="s">
        <v>271</v>
      </c>
      <c r="F204" s="43"/>
      <c r="G204" s="43"/>
      <c r="H204" s="43"/>
      <c r="I204" s="43"/>
      <c r="J204" s="45"/>
    </row>
    <row r="205" ht="30">
      <c r="A205" s="35" t="s">
        <v>36</v>
      </c>
      <c r="B205" s="35">
        <v>49</v>
      </c>
      <c r="C205" s="36" t="s">
        <v>272</v>
      </c>
      <c r="D205" s="35" t="s">
        <v>38</v>
      </c>
      <c r="E205" s="37" t="s">
        <v>273</v>
      </c>
      <c r="F205" s="38" t="s">
        <v>114</v>
      </c>
      <c r="G205" s="39">
        <v>329.375</v>
      </c>
      <c r="H205" s="40">
        <v>0</v>
      </c>
      <c r="I205" s="40">
        <f>ROUND(G205*H205,P4)</f>
        <v>0</v>
      </c>
      <c r="J205" s="35"/>
      <c r="O205" s="41">
        <f>I205*0.21</f>
        <v>0</v>
      </c>
      <c r="P205">
        <v>3</v>
      </c>
    </row>
    <row r="206">
      <c r="A206" s="35" t="s">
        <v>41</v>
      </c>
      <c r="B206" s="42"/>
      <c r="C206" s="43"/>
      <c r="D206" s="43"/>
      <c r="E206" s="44" t="s">
        <v>38</v>
      </c>
      <c r="F206" s="43"/>
      <c r="G206" s="43"/>
      <c r="H206" s="43"/>
      <c r="I206" s="43"/>
      <c r="J206" s="45"/>
    </row>
    <row r="207" ht="105">
      <c r="A207" s="35" t="s">
        <v>46</v>
      </c>
      <c r="B207" s="42"/>
      <c r="C207" s="43"/>
      <c r="D207" s="43"/>
      <c r="E207" s="46" t="s">
        <v>274</v>
      </c>
      <c r="F207" s="43"/>
      <c r="G207" s="43"/>
      <c r="H207" s="43"/>
      <c r="I207" s="43"/>
      <c r="J207" s="45"/>
    </row>
    <row r="208" ht="105">
      <c r="A208" s="35" t="s">
        <v>42</v>
      </c>
      <c r="B208" s="42"/>
      <c r="C208" s="43"/>
      <c r="D208" s="43"/>
      <c r="E208" s="37" t="s">
        <v>275</v>
      </c>
      <c r="F208" s="43"/>
      <c r="G208" s="43"/>
      <c r="H208" s="43"/>
      <c r="I208" s="43"/>
      <c r="J208" s="45"/>
    </row>
    <row r="209">
      <c r="A209" s="35" t="s">
        <v>36</v>
      </c>
      <c r="B209" s="35">
        <v>50</v>
      </c>
      <c r="C209" s="36" t="s">
        <v>276</v>
      </c>
      <c r="D209" s="35" t="s">
        <v>38</v>
      </c>
      <c r="E209" s="37" t="s">
        <v>277</v>
      </c>
      <c r="F209" s="38" t="s">
        <v>102</v>
      </c>
      <c r="G209" s="39">
        <v>800</v>
      </c>
      <c r="H209" s="40">
        <v>0</v>
      </c>
      <c r="I209" s="40">
        <f>ROUND(G209*H209,P4)</f>
        <v>0</v>
      </c>
      <c r="J209" s="35"/>
      <c r="O209" s="41">
        <f>I209*0.21</f>
        <v>0</v>
      </c>
      <c r="P209">
        <v>3</v>
      </c>
    </row>
    <row r="210">
      <c r="A210" s="35" t="s">
        <v>41</v>
      </c>
      <c r="B210" s="42"/>
      <c r="C210" s="43"/>
      <c r="D210" s="43"/>
      <c r="E210" s="44" t="s">
        <v>38</v>
      </c>
      <c r="F210" s="43"/>
      <c r="G210" s="43"/>
      <c r="H210" s="43"/>
      <c r="I210" s="43"/>
      <c r="J210" s="45"/>
    </row>
    <row r="211" ht="60">
      <c r="A211" s="35" t="s">
        <v>46</v>
      </c>
      <c r="B211" s="42"/>
      <c r="C211" s="43"/>
      <c r="D211" s="43"/>
      <c r="E211" s="46" t="s">
        <v>278</v>
      </c>
      <c r="F211" s="43"/>
      <c r="G211" s="43"/>
      <c r="H211" s="43"/>
      <c r="I211" s="43"/>
      <c r="J211" s="45"/>
    </row>
    <row r="212" ht="75">
      <c r="A212" s="35" t="s">
        <v>42</v>
      </c>
      <c r="B212" s="42"/>
      <c r="C212" s="43"/>
      <c r="D212" s="43"/>
      <c r="E212" s="37" t="s">
        <v>279</v>
      </c>
      <c r="F212" s="43"/>
      <c r="G212" s="43"/>
      <c r="H212" s="43"/>
      <c r="I212" s="43"/>
      <c r="J212" s="45"/>
    </row>
    <row r="213">
      <c r="A213" s="35" t="s">
        <v>36</v>
      </c>
      <c r="B213" s="35">
        <v>51</v>
      </c>
      <c r="C213" s="36" t="s">
        <v>280</v>
      </c>
      <c r="D213" s="35" t="s">
        <v>38</v>
      </c>
      <c r="E213" s="37" t="s">
        <v>281</v>
      </c>
      <c r="F213" s="38" t="s">
        <v>102</v>
      </c>
      <c r="G213" s="39">
        <v>121</v>
      </c>
      <c r="H213" s="40">
        <v>0</v>
      </c>
      <c r="I213" s="40">
        <f>ROUND(G213*H213,P4)</f>
        <v>0</v>
      </c>
      <c r="J213" s="35"/>
      <c r="O213" s="41">
        <f>I213*0.21</f>
        <v>0</v>
      </c>
      <c r="P213">
        <v>3</v>
      </c>
    </row>
    <row r="214">
      <c r="A214" s="35" t="s">
        <v>41</v>
      </c>
      <c r="B214" s="42"/>
      <c r="C214" s="43"/>
      <c r="D214" s="43"/>
      <c r="E214" s="44" t="s">
        <v>38</v>
      </c>
      <c r="F214" s="43"/>
      <c r="G214" s="43"/>
      <c r="H214" s="43"/>
      <c r="I214" s="43"/>
      <c r="J214" s="45"/>
    </row>
    <row r="215" ht="45">
      <c r="A215" s="35" t="s">
        <v>46</v>
      </c>
      <c r="B215" s="42"/>
      <c r="C215" s="43"/>
      <c r="D215" s="43"/>
      <c r="E215" s="46" t="s">
        <v>103</v>
      </c>
      <c r="F215" s="43"/>
      <c r="G215" s="43"/>
      <c r="H215" s="43"/>
      <c r="I215" s="43"/>
      <c r="J215" s="45"/>
    </row>
    <row r="216" ht="90">
      <c r="A216" s="35" t="s">
        <v>42</v>
      </c>
      <c r="B216" s="42"/>
      <c r="C216" s="43"/>
      <c r="D216" s="43"/>
      <c r="E216" s="37" t="s">
        <v>282</v>
      </c>
      <c r="F216" s="43"/>
      <c r="G216" s="43"/>
      <c r="H216" s="43"/>
      <c r="I216" s="43"/>
      <c r="J216" s="45"/>
    </row>
    <row r="217" ht="30">
      <c r="A217" s="35" t="s">
        <v>36</v>
      </c>
      <c r="B217" s="35">
        <v>52</v>
      </c>
      <c r="C217" s="36" t="s">
        <v>283</v>
      </c>
      <c r="D217" s="35" t="s">
        <v>38</v>
      </c>
      <c r="E217" s="37" t="s">
        <v>284</v>
      </c>
      <c r="F217" s="38" t="s">
        <v>102</v>
      </c>
      <c r="G217" s="39">
        <v>150</v>
      </c>
      <c r="H217" s="40">
        <v>0</v>
      </c>
      <c r="I217" s="40">
        <f>ROUND(G217*H217,P4)</f>
        <v>0</v>
      </c>
      <c r="J217" s="35"/>
      <c r="O217" s="41">
        <f>I217*0.21</f>
        <v>0</v>
      </c>
      <c r="P217">
        <v>3</v>
      </c>
    </row>
    <row r="218">
      <c r="A218" s="35" t="s">
        <v>41</v>
      </c>
      <c r="B218" s="42"/>
      <c r="C218" s="43"/>
      <c r="D218" s="43"/>
      <c r="E218" s="44" t="s">
        <v>38</v>
      </c>
      <c r="F218" s="43"/>
      <c r="G218" s="43"/>
      <c r="H218" s="43"/>
      <c r="I218" s="43"/>
      <c r="J218" s="45"/>
    </row>
    <row r="219" ht="75">
      <c r="A219" s="35" t="s">
        <v>46</v>
      </c>
      <c r="B219" s="42"/>
      <c r="C219" s="43"/>
      <c r="D219" s="43"/>
      <c r="E219" s="46" t="s">
        <v>285</v>
      </c>
      <c r="F219" s="43"/>
      <c r="G219" s="43"/>
      <c r="H219" s="43"/>
      <c r="I219" s="43"/>
      <c r="J219" s="45"/>
    </row>
    <row r="220" ht="135">
      <c r="A220" s="35" t="s">
        <v>42</v>
      </c>
      <c r="B220" s="42"/>
      <c r="C220" s="43"/>
      <c r="D220" s="43"/>
      <c r="E220" s="37" t="s">
        <v>286</v>
      </c>
      <c r="F220" s="43"/>
      <c r="G220" s="43"/>
      <c r="H220" s="43"/>
      <c r="I220" s="43"/>
      <c r="J220" s="45"/>
    </row>
    <row r="221">
      <c r="A221" s="35" t="s">
        <v>36</v>
      </c>
      <c r="B221" s="35">
        <v>53</v>
      </c>
      <c r="C221" s="36" t="s">
        <v>287</v>
      </c>
      <c r="D221" s="35" t="s">
        <v>38</v>
      </c>
      <c r="E221" s="37" t="s">
        <v>288</v>
      </c>
      <c r="F221" s="38" t="s">
        <v>70</v>
      </c>
      <c r="G221" s="39">
        <v>20</v>
      </c>
      <c r="H221" s="40">
        <v>0</v>
      </c>
      <c r="I221" s="40">
        <f>ROUND(G221*H221,P4)</f>
        <v>0</v>
      </c>
      <c r="J221" s="35"/>
      <c r="O221" s="41">
        <f>I221*0.21</f>
        <v>0</v>
      </c>
      <c r="P221">
        <v>3</v>
      </c>
    </row>
    <row r="222">
      <c r="A222" s="35" t="s">
        <v>41</v>
      </c>
      <c r="B222" s="42"/>
      <c r="C222" s="43"/>
      <c r="D222" s="43"/>
      <c r="E222" s="44" t="s">
        <v>38</v>
      </c>
      <c r="F222" s="43"/>
      <c r="G222" s="43"/>
      <c r="H222" s="43"/>
      <c r="I222" s="43"/>
      <c r="J222" s="45"/>
    </row>
    <row r="223" ht="60">
      <c r="A223" s="35" t="s">
        <v>46</v>
      </c>
      <c r="B223" s="42"/>
      <c r="C223" s="43"/>
      <c r="D223" s="43"/>
      <c r="E223" s="46" t="s">
        <v>289</v>
      </c>
      <c r="F223" s="43"/>
      <c r="G223" s="43"/>
      <c r="H223" s="43"/>
      <c r="I223" s="43"/>
      <c r="J223" s="45"/>
    </row>
    <row r="224" ht="165">
      <c r="A224" s="35" t="s">
        <v>42</v>
      </c>
      <c r="B224" s="42"/>
      <c r="C224" s="43"/>
      <c r="D224" s="43"/>
      <c r="E224" s="37" t="s">
        <v>290</v>
      </c>
      <c r="F224" s="43"/>
      <c r="G224" s="43"/>
      <c r="H224" s="43"/>
      <c r="I224" s="43"/>
      <c r="J224" s="45"/>
    </row>
    <row r="225">
      <c r="A225" s="35" t="s">
        <v>36</v>
      </c>
      <c r="B225" s="35">
        <v>54</v>
      </c>
      <c r="C225" s="36" t="s">
        <v>291</v>
      </c>
      <c r="D225" s="35" t="s">
        <v>38</v>
      </c>
      <c r="E225" s="37" t="s">
        <v>292</v>
      </c>
      <c r="F225" s="38" t="s">
        <v>102</v>
      </c>
      <c r="G225" s="39">
        <v>70</v>
      </c>
      <c r="H225" s="40">
        <v>0</v>
      </c>
      <c r="I225" s="40">
        <f>ROUND(G225*H225,P4)</f>
        <v>0</v>
      </c>
      <c r="J225" s="35"/>
      <c r="O225" s="41">
        <f>I225*0.21</f>
        <v>0</v>
      </c>
      <c r="P225">
        <v>3</v>
      </c>
    </row>
    <row r="226">
      <c r="A226" s="35" t="s">
        <v>41</v>
      </c>
      <c r="B226" s="42"/>
      <c r="C226" s="43"/>
      <c r="D226" s="43"/>
      <c r="E226" s="44" t="s">
        <v>38</v>
      </c>
      <c r="F226" s="43"/>
      <c r="G226" s="43"/>
      <c r="H226" s="43"/>
      <c r="I226" s="43"/>
      <c r="J226" s="45"/>
    </row>
    <row r="227" ht="60">
      <c r="A227" s="35" t="s">
        <v>46</v>
      </c>
      <c r="B227" s="42"/>
      <c r="C227" s="43"/>
      <c r="D227" s="43"/>
      <c r="E227" s="46" t="s">
        <v>293</v>
      </c>
      <c r="F227" s="43"/>
      <c r="G227" s="43"/>
      <c r="H227" s="43"/>
      <c r="I227" s="43"/>
      <c r="J227" s="45"/>
    </row>
    <row r="228" ht="150">
      <c r="A228" s="35" t="s">
        <v>42</v>
      </c>
      <c r="B228" s="47"/>
      <c r="C228" s="48"/>
      <c r="D228" s="48"/>
      <c r="E228" s="37" t="s">
        <v>294</v>
      </c>
      <c r="F228" s="48"/>
      <c r="G228" s="48"/>
      <c r="H228" s="48"/>
      <c r="I228" s="48"/>
      <c r="J228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Táborský Přemysl</dc:creator>
  <cp:lastModifiedBy>Táborský Přemysl</cp:lastModifiedBy>
  <dcterms:created xsi:type="dcterms:W3CDTF">2026-02-18T07:37:19Z</dcterms:created>
  <dcterms:modified xsi:type="dcterms:W3CDTF">2026-02-18T07:37:19Z</dcterms:modified>
</cp:coreProperties>
</file>